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J136" i="1" l="1"/>
  <c r="J135" i="1"/>
  <c r="AX82" i="1" l="1"/>
  <c r="AX101" i="1" s="1"/>
  <c r="AX80" i="1"/>
  <c r="AX78" i="1"/>
  <c r="AX97" i="1" s="1"/>
  <c r="AX76" i="1"/>
  <c r="AX72" i="1"/>
  <c r="AX49" i="1"/>
  <c r="AX99" i="1" s="1"/>
  <c r="AX47" i="1"/>
  <c r="AX44" i="1"/>
  <c r="AW82" i="1"/>
  <c r="AW101" i="1" s="1"/>
  <c r="AW80" i="1"/>
  <c r="AW78" i="1"/>
  <c r="AW97" i="1" s="1"/>
  <c r="AW76" i="1"/>
  <c r="AW72" i="1"/>
  <c r="AW49" i="1"/>
  <c r="AW47" i="1"/>
  <c r="AW44" i="1"/>
  <c r="AV82" i="1"/>
  <c r="AV101" i="1" s="1"/>
  <c r="AV80" i="1"/>
  <c r="AV78" i="1"/>
  <c r="AV97" i="1" s="1"/>
  <c r="AV76" i="1"/>
  <c r="AV72" i="1"/>
  <c r="AV49" i="1"/>
  <c r="AV47" i="1"/>
  <c r="AV44" i="1"/>
  <c r="AU82" i="1"/>
  <c r="AU101" i="1" s="1"/>
  <c r="AU80" i="1"/>
  <c r="AU78" i="1"/>
  <c r="AU97" i="1" s="1"/>
  <c r="AU76" i="1"/>
  <c r="AU72" i="1"/>
  <c r="AU49" i="1"/>
  <c r="AU47" i="1"/>
  <c r="AU44" i="1"/>
  <c r="AT82" i="1"/>
  <c r="AT101" i="1" s="1"/>
  <c r="AT80" i="1"/>
  <c r="AT78" i="1"/>
  <c r="AT97" i="1" s="1"/>
  <c r="AT76" i="1"/>
  <c r="AT72" i="1"/>
  <c r="AT49" i="1"/>
  <c r="AT99" i="1" s="1"/>
  <c r="AT47" i="1"/>
  <c r="AT44" i="1"/>
  <c r="AU99" i="1" l="1"/>
  <c r="AW99" i="1"/>
  <c r="AV99" i="1"/>
  <c r="AX95" i="1"/>
  <c r="AX90" i="1"/>
  <c r="AW95" i="1"/>
  <c r="AW90" i="1"/>
  <c r="AV95" i="1"/>
  <c r="AV90" i="1"/>
  <c r="AU95" i="1"/>
  <c r="AU90" i="1"/>
  <c r="AT95" i="1"/>
  <c r="AT90" i="1"/>
  <c r="J134" i="1"/>
  <c r="AS82" i="1"/>
  <c r="AS101" i="1" s="1"/>
  <c r="AS80" i="1"/>
  <c r="AS78" i="1"/>
  <c r="AS97" i="1" s="1"/>
  <c r="AS76" i="1"/>
  <c r="AS72" i="1"/>
  <c r="AS49" i="1"/>
  <c r="AS47" i="1"/>
  <c r="AS44" i="1"/>
  <c r="AS99" i="1" l="1"/>
  <c r="AS95" i="1"/>
  <c r="AS90" i="1"/>
  <c r="J125" i="1" l="1"/>
  <c r="H82" i="1"/>
  <c r="H101" i="1" s="1"/>
  <c r="I82" i="1"/>
  <c r="I101" i="1" s="1"/>
  <c r="J82" i="1"/>
  <c r="J101" i="1" s="1"/>
  <c r="K82" i="1"/>
  <c r="K101" i="1" s="1"/>
  <c r="L82" i="1"/>
  <c r="L101" i="1" s="1"/>
  <c r="M82" i="1"/>
  <c r="M101" i="1" s="1"/>
  <c r="N82" i="1"/>
  <c r="N101" i="1" s="1"/>
  <c r="O82" i="1"/>
  <c r="O101" i="1" s="1"/>
  <c r="P82" i="1"/>
  <c r="P101" i="1" s="1"/>
  <c r="Q82" i="1"/>
  <c r="Q101" i="1" s="1"/>
  <c r="R82" i="1"/>
  <c r="R101" i="1" s="1"/>
  <c r="S82" i="1"/>
  <c r="S101" i="1" s="1"/>
  <c r="T82" i="1"/>
  <c r="T101" i="1" s="1"/>
  <c r="U82" i="1"/>
  <c r="U101" i="1" s="1"/>
  <c r="V82" i="1"/>
  <c r="W82" i="1"/>
  <c r="W101" i="1" s="1"/>
  <c r="X82" i="1"/>
  <c r="X101" i="1" s="1"/>
  <c r="Y82" i="1"/>
  <c r="Y101" i="1" s="1"/>
  <c r="Z82" i="1"/>
  <c r="Z101" i="1" s="1"/>
  <c r="AA82" i="1"/>
  <c r="AA101" i="1" s="1"/>
  <c r="AB82" i="1"/>
  <c r="AB101" i="1" s="1"/>
  <c r="AC82" i="1"/>
  <c r="AC101" i="1" s="1"/>
  <c r="AD82" i="1"/>
  <c r="AE82" i="1"/>
  <c r="AE101" i="1" s="1"/>
  <c r="AF82" i="1"/>
  <c r="AF101" i="1" s="1"/>
  <c r="AG82" i="1"/>
  <c r="AG101" i="1" s="1"/>
  <c r="AH82" i="1"/>
  <c r="AH101" i="1" s="1"/>
  <c r="AI82" i="1"/>
  <c r="AI101" i="1" s="1"/>
  <c r="AJ82" i="1"/>
  <c r="AJ101" i="1" s="1"/>
  <c r="AK82" i="1"/>
  <c r="AK101" i="1" s="1"/>
  <c r="AL82" i="1"/>
  <c r="AM82" i="1"/>
  <c r="AM101" i="1" s="1"/>
  <c r="AN82" i="1"/>
  <c r="AN101" i="1" s="1"/>
  <c r="AO82" i="1"/>
  <c r="AO101" i="1" s="1"/>
  <c r="AP82" i="1"/>
  <c r="AP101" i="1" s="1"/>
  <c r="AQ82" i="1"/>
  <c r="AQ101" i="1" s="1"/>
  <c r="AR82" i="1"/>
  <c r="AR101" i="1" s="1"/>
  <c r="G82" i="1"/>
  <c r="J124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G80" i="1"/>
  <c r="G81" i="1" s="1"/>
  <c r="G76" i="1"/>
  <c r="J123" i="1"/>
  <c r="H78" i="1"/>
  <c r="I78" i="1"/>
  <c r="I97" i="1" s="1"/>
  <c r="J78" i="1"/>
  <c r="J97" i="1" s="1"/>
  <c r="K78" i="1"/>
  <c r="K97" i="1" s="1"/>
  <c r="L78" i="1"/>
  <c r="L79" i="1" s="1"/>
  <c r="M78" i="1"/>
  <c r="N78" i="1"/>
  <c r="O78" i="1"/>
  <c r="O79" i="1" s="1"/>
  <c r="P78" i="1"/>
  <c r="Q78" i="1"/>
  <c r="Q97" i="1" s="1"/>
  <c r="R78" i="1"/>
  <c r="R79" i="1" s="1"/>
  <c r="S78" i="1"/>
  <c r="S97" i="1" s="1"/>
  <c r="T78" i="1"/>
  <c r="T79" i="1" s="1"/>
  <c r="U78" i="1"/>
  <c r="V78" i="1"/>
  <c r="W78" i="1"/>
  <c r="W79" i="1" s="1"/>
  <c r="X78" i="1"/>
  <c r="X97" i="1" s="1"/>
  <c r="Y78" i="1"/>
  <c r="Y79" i="1" s="1"/>
  <c r="Z78" i="1"/>
  <c r="Z97" i="1" s="1"/>
  <c r="AA78" i="1"/>
  <c r="AA79" i="1" s="1"/>
  <c r="AB78" i="1"/>
  <c r="AC78" i="1"/>
  <c r="AC79" i="1" s="1"/>
  <c r="AD78" i="1"/>
  <c r="AD79" i="1" s="1"/>
  <c r="AE78" i="1"/>
  <c r="AE79" i="1" s="1"/>
  <c r="AF78" i="1"/>
  <c r="AF97" i="1" s="1"/>
  <c r="AG78" i="1"/>
  <c r="AG79" i="1" s="1"/>
  <c r="AH78" i="1"/>
  <c r="AH97" i="1" s="1"/>
  <c r="AI78" i="1"/>
  <c r="AI79" i="1" s="1"/>
  <c r="AJ78" i="1"/>
  <c r="AK78" i="1"/>
  <c r="AK79" i="1" s="1"/>
  <c r="AL78" i="1"/>
  <c r="AL79" i="1" s="1"/>
  <c r="AM78" i="1"/>
  <c r="AM79" i="1" s="1"/>
  <c r="AN78" i="1"/>
  <c r="AN97" i="1" s="1"/>
  <c r="AO78" i="1"/>
  <c r="AO79" i="1" s="1"/>
  <c r="AP78" i="1"/>
  <c r="AP97" i="1" s="1"/>
  <c r="AQ78" i="1"/>
  <c r="AQ79" i="1" s="1"/>
  <c r="AR78" i="1"/>
  <c r="G78" i="1"/>
  <c r="G79" i="1" s="1"/>
  <c r="J122" i="1"/>
  <c r="H76" i="1"/>
  <c r="I76" i="1"/>
  <c r="J76" i="1"/>
  <c r="K76" i="1"/>
  <c r="L76" i="1"/>
  <c r="M76" i="1"/>
  <c r="N76" i="1"/>
  <c r="N77" i="1" s="1"/>
  <c r="O76" i="1"/>
  <c r="O77" i="1" s="1"/>
  <c r="P76" i="1"/>
  <c r="Q76" i="1"/>
  <c r="R76" i="1"/>
  <c r="S76" i="1"/>
  <c r="T76" i="1"/>
  <c r="U76" i="1"/>
  <c r="V76" i="1"/>
  <c r="V77" i="1" s="1"/>
  <c r="W76" i="1"/>
  <c r="W77" i="1" s="1"/>
  <c r="X76" i="1"/>
  <c r="Y76" i="1"/>
  <c r="Z76" i="1"/>
  <c r="AA76" i="1"/>
  <c r="AB76" i="1"/>
  <c r="AC76" i="1"/>
  <c r="AC77" i="1" s="1"/>
  <c r="AD76" i="1"/>
  <c r="AD77" i="1" s="1"/>
  <c r="AE76" i="1"/>
  <c r="AE77" i="1" s="1"/>
  <c r="AF76" i="1"/>
  <c r="AG76" i="1"/>
  <c r="AH76" i="1"/>
  <c r="AI76" i="1"/>
  <c r="AJ76" i="1"/>
  <c r="AK76" i="1"/>
  <c r="AK77" i="1" s="1"/>
  <c r="AL76" i="1"/>
  <c r="AL77" i="1" s="1"/>
  <c r="AM76" i="1"/>
  <c r="AM77" i="1" s="1"/>
  <c r="AN76" i="1"/>
  <c r="AO76" i="1"/>
  <c r="AP76" i="1"/>
  <c r="AQ76" i="1"/>
  <c r="AR76" i="1"/>
  <c r="J120" i="1"/>
  <c r="H49" i="1"/>
  <c r="H99" i="1" s="1"/>
  <c r="I49" i="1"/>
  <c r="I99" i="1" s="1"/>
  <c r="J49" i="1"/>
  <c r="K49" i="1"/>
  <c r="K99" i="1" s="1"/>
  <c r="L49" i="1"/>
  <c r="L99" i="1" s="1"/>
  <c r="M49" i="1"/>
  <c r="M99" i="1" s="1"/>
  <c r="N49" i="1"/>
  <c r="N99" i="1" s="1"/>
  <c r="O49" i="1"/>
  <c r="O99" i="1" s="1"/>
  <c r="P49" i="1"/>
  <c r="P99" i="1" s="1"/>
  <c r="Q49" i="1"/>
  <c r="Q99" i="1" s="1"/>
  <c r="R49" i="1"/>
  <c r="S49" i="1"/>
  <c r="S99" i="1" s="1"/>
  <c r="T49" i="1"/>
  <c r="T99" i="1" s="1"/>
  <c r="U49" i="1"/>
  <c r="U99" i="1" s="1"/>
  <c r="V49" i="1"/>
  <c r="V99" i="1" s="1"/>
  <c r="W49" i="1"/>
  <c r="W99" i="1" s="1"/>
  <c r="X49" i="1"/>
  <c r="X99" i="1" s="1"/>
  <c r="Y49" i="1"/>
  <c r="Y99" i="1" s="1"/>
  <c r="Z49" i="1"/>
  <c r="AA49" i="1"/>
  <c r="AA99" i="1" s="1"/>
  <c r="AB49" i="1"/>
  <c r="AB99" i="1" s="1"/>
  <c r="AC49" i="1"/>
  <c r="AC99" i="1" s="1"/>
  <c r="AD49" i="1"/>
  <c r="AD99" i="1" s="1"/>
  <c r="AE49" i="1"/>
  <c r="AE99" i="1" s="1"/>
  <c r="AF49" i="1"/>
  <c r="AF99" i="1" s="1"/>
  <c r="AG49" i="1"/>
  <c r="AG99" i="1" s="1"/>
  <c r="AH49" i="1"/>
  <c r="AI49" i="1"/>
  <c r="AI99" i="1" s="1"/>
  <c r="AJ49" i="1"/>
  <c r="AJ99" i="1" s="1"/>
  <c r="AK49" i="1"/>
  <c r="AK99" i="1" s="1"/>
  <c r="AL49" i="1"/>
  <c r="AL99" i="1" s="1"/>
  <c r="AM49" i="1"/>
  <c r="AM99" i="1" s="1"/>
  <c r="AN49" i="1"/>
  <c r="AN99" i="1" s="1"/>
  <c r="AO49" i="1"/>
  <c r="AO99" i="1" s="1"/>
  <c r="AP49" i="1"/>
  <c r="AQ49" i="1"/>
  <c r="AQ99" i="1" s="1"/>
  <c r="AR49" i="1"/>
  <c r="AR99" i="1" s="1"/>
  <c r="G49" i="1"/>
  <c r="G50" i="1" s="1"/>
  <c r="G47" i="1"/>
  <c r="J119" i="1"/>
  <c r="H47" i="1"/>
  <c r="H95" i="1" s="1"/>
  <c r="I47" i="1"/>
  <c r="I95" i="1" s="1"/>
  <c r="J47" i="1"/>
  <c r="J95" i="1" s="1"/>
  <c r="K47" i="1"/>
  <c r="L47" i="1"/>
  <c r="L95" i="1" s="1"/>
  <c r="M47" i="1"/>
  <c r="M95" i="1" s="1"/>
  <c r="N47" i="1"/>
  <c r="N95" i="1" s="1"/>
  <c r="O47" i="1"/>
  <c r="O95" i="1" s="1"/>
  <c r="P47" i="1"/>
  <c r="P95" i="1" s="1"/>
  <c r="Q47" i="1"/>
  <c r="Q95" i="1" s="1"/>
  <c r="R47" i="1"/>
  <c r="R95" i="1" s="1"/>
  <c r="S47" i="1"/>
  <c r="T47" i="1"/>
  <c r="T95" i="1" s="1"/>
  <c r="U47" i="1"/>
  <c r="U95" i="1" s="1"/>
  <c r="V47" i="1"/>
  <c r="V95" i="1" s="1"/>
  <c r="W47" i="1"/>
  <c r="W95" i="1" s="1"/>
  <c r="X47" i="1"/>
  <c r="X95" i="1" s="1"/>
  <c r="Y47" i="1"/>
  <c r="Y95" i="1" s="1"/>
  <c r="Z47" i="1"/>
  <c r="Z95" i="1" s="1"/>
  <c r="AA47" i="1"/>
  <c r="AB47" i="1"/>
  <c r="AB95" i="1" s="1"/>
  <c r="AC47" i="1"/>
  <c r="AC95" i="1" s="1"/>
  <c r="AD47" i="1"/>
  <c r="AD95" i="1" s="1"/>
  <c r="AE47" i="1"/>
  <c r="AE95" i="1" s="1"/>
  <c r="AF47" i="1"/>
  <c r="AF95" i="1" s="1"/>
  <c r="AG47" i="1"/>
  <c r="AG95" i="1" s="1"/>
  <c r="AH47" i="1"/>
  <c r="AH95" i="1" s="1"/>
  <c r="AI47" i="1"/>
  <c r="AJ47" i="1"/>
  <c r="AJ95" i="1" s="1"/>
  <c r="AK47" i="1"/>
  <c r="AK95" i="1" s="1"/>
  <c r="AL47" i="1"/>
  <c r="AL95" i="1" s="1"/>
  <c r="AM47" i="1"/>
  <c r="AM95" i="1" s="1"/>
  <c r="AN47" i="1"/>
  <c r="AN95" i="1" s="1"/>
  <c r="AO47" i="1"/>
  <c r="AO95" i="1" s="1"/>
  <c r="AP47" i="1"/>
  <c r="AP95" i="1" s="1"/>
  <c r="AQ47" i="1"/>
  <c r="AR47" i="1"/>
  <c r="AR95" i="1" s="1"/>
  <c r="P77" i="1" l="1"/>
  <c r="H77" i="1"/>
  <c r="AL83" i="1"/>
  <c r="AD83" i="1"/>
  <c r="V83" i="1"/>
  <c r="AQ95" i="1"/>
  <c r="AI95" i="1"/>
  <c r="AA95" i="1"/>
  <c r="S95" i="1"/>
  <c r="K95" i="1"/>
  <c r="P79" i="1"/>
  <c r="H79" i="1"/>
  <c r="AS83" i="1"/>
  <c r="AW83" i="1"/>
  <c r="AU83" i="1"/>
  <c r="AX83" i="1"/>
  <c r="AV83" i="1"/>
  <c r="AT83" i="1"/>
  <c r="AP99" i="1"/>
  <c r="AH99" i="1"/>
  <c r="Z99" i="1"/>
  <c r="R99" i="1"/>
  <c r="J99" i="1"/>
  <c r="AS79" i="1"/>
  <c r="AX79" i="1"/>
  <c r="AV79" i="1"/>
  <c r="AT79" i="1"/>
  <c r="AU79" i="1"/>
  <c r="AW79" i="1"/>
  <c r="AS81" i="1"/>
  <c r="AW81" i="1"/>
  <c r="AV81" i="1"/>
  <c r="AX81" i="1"/>
  <c r="AT81" i="1"/>
  <c r="AU81" i="1"/>
  <c r="AX77" i="1"/>
  <c r="AT77" i="1"/>
  <c r="AV77" i="1"/>
  <c r="AU77" i="1"/>
  <c r="AW77" i="1"/>
  <c r="V79" i="1"/>
  <c r="N79" i="1"/>
  <c r="AU50" i="1"/>
  <c r="AX50" i="1"/>
  <c r="AT50" i="1"/>
  <c r="AV50" i="1"/>
  <c r="AW50" i="1"/>
  <c r="AW48" i="1"/>
  <c r="AX48" i="1"/>
  <c r="AT48" i="1"/>
  <c r="AU48" i="1"/>
  <c r="AV48" i="1"/>
  <c r="J128" i="1"/>
  <c r="AS48" i="1"/>
  <c r="J130" i="1"/>
  <c r="AS50" i="1"/>
  <c r="AL101" i="1"/>
  <c r="AD101" i="1"/>
  <c r="V101" i="1"/>
  <c r="AM97" i="1"/>
  <c r="AE97" i="1"/>
  <c r="W97" i="1"/>
  <c r="P97" i="1"/>
  <c r="H97" i="1"/>
  <c r="AL97" i="1"/>
  <c r="AD97" i="1"/>
  <c r="V97" i="1"/>
  <c r="O97" i="1"/>
  <c r="G77" i="1"/>
  <c r="AK97" i="1"/>
  <c r="AC97" i="1"/>
  <c r="N97" i="1"/>
  <c r="AR77" i="1"/>
  <c r="AJ77" i="1"/>
  <c r="AB77" i="1"/>
  <c r="U77" i="1"/>
  <c r="M77" i="1"/>
  <c r="AR79" i="1"/>
  <c r="AJ79" i="1"/>
  <c r="AB79" i="1"/>
  <c r="U79" i="1"/>
  <c r="M79" i="1"/>
  <c r="AR97" i="1"/>
  <c r="AJ97" i="1"/>
  <c r="AB97" i="1"/>
  <c r="U97" i="1"/>
  <c r="M97" i="1"/>
  <c r="AQ97" i="1"/>
  <c r="AI97" i="1"/>
  <c r="AA97" i="1"/>
  <c r="T97" i="1"/>
  <c r="L97" i="1"/>
  <c r="AO97" i="1"/>
  <c r="AG97" i="1"/>
  <c r="Y97" i="1"/>
  <c r="R97" i="1"/>
  <c r="AN81" i="1"/>
  <c r="AF81" i="1"/>
  <c r="X81" i="1"/>
  <c r="Q81" i="1"/>
  <c r="I81" i="1"/>
  <c r="AN83" i="1"/>
  <c r="AF83" i="1"/>
  <c r="X83" i="1"/>
  <c r="Q83" i="1"/>
  <c r="I83" i="1"/>
  <c r="I77" i="1"/>
  <c r="AS77" i="1"/>
  <c r="AM81" i="1"/>
  <c r="AE81" i="1"/>
  <c r="W81" i="1"/>
  <c r="P81" i="1"/>
  <c r="H81" i="1"/>
  <c r="AM83" i="1"/>
  <c r="AE83" i="1"/>
  <c r="W83" i="1"/>
  <c r="P83" i="1"/>
  <c r="H83" i="1"/>
  <c r="J131" i="1"/>
  <c r="G95" i="1"/>
  <c r="G96" i="1" s="1"/>
  <c r="AL81" i="1"/>
  <c r="O83" i="1"/>
  <c r="AD81" i="1"/>
  <c r="V81" i="1"/>
  <c r="O81" i="1"/>
  <c r="G83" i="1"/>
  <c r="AK83" i="1"/>
  <c r="AC83" i="1"/>
  <c r="N83" i="1"/>
  <c r="J129" i="1"/>
  <c r="AC81" i="1"/>
  <c r="AQ77" i="1"/>
  <c r="AI77" i="1"/>
  <c r="AA77" i="1"/>
  <c r="T77" i="1"/>
  <c r="L77" i="1"/>
  <c r="AR81" i="1"/>
  <c r="AJ81" i="1"/>
  <c r="AB81" i="1"/>
  <c r="U81" i="1"/>
  <c r="M81" i="1"/>
  <c r="AR83" i="1"/>
  <c r="AJ83" i="1"/>
  <c r="AB83" i="1"/>
  <c r="U83" i="1"/>
  <c r="M83" i="1"/>
  <c r="G97" i="1"/>
  <c r="AP77" i="1"/>
  <c r="AH77" i="1"/>
  <c r="Z77" i="1"/>
  <c r="S77" i="1"/>
  <c r="K77" i="1"/>
  <c r="AP79" i="1"/>
  <c r="AH79" i="1"/>
  <c r="Z79" i="1"/>
  <c r="S79" i="1"/>
  <c r="K79" i="1"/>
  <c r="AQ81" i="1"/>
  <c r="AI81" i="1"/>
  <c r="AA81" i="1"/>
  <c r="T81" i="1"/>
  <c r="L81" i="1"/>
  <c r="AQ83" i="1"/>
  <c r="AI83" i="1"/>
  <c r="AA83" i="1"/>
  <c r="T83" i="1"/>
  <c r="L83" i="1"/>
  <c r="G101" i="1"/>
  <c r="AK81" i="1"/>
  <c r="N81" i="1"/>
  <c r="AO77" i="1"/>
  <c r="AG77" i="1"/>
  <c r="Y77" i="1"/>
  <c r="R77" i="1"/>
  <c r="J77" i="1"/>
  <c r="J79" i="1"/>
  <c r="AP81" i="1"/>
  <c r="AH81" i="1"/>
  <c r="Z81" i="1"/>
  <c r="S81" i="1"/>
  <c r="K81" i="1"/>
  <c r="AP83" i="1"/>
  <c r="AH83" i="1"/>
  <c r="Z83" i="1"/>
  <c r="S83" i="1"/>
  <c r="K83" i="1"/>
  <c r="AN77" i="1"/>
  <c r="AF77" i="1"/>
  <c r="X77" i="1"/>
  <c r="AN79" i="1"/>
  <c r="AF79" i="1"/>
  <c r="X79" i="1"/>
  <c r="Q79" i="1"/>
  <c r="I79" i="1"/>
  <c r="AO81" i="1"/>
  <c r="AG81" i="1"/>
  <c r="Y81" i="1"/>
  <c r="R81" i="1"/>
  <c r="J81" i="1"/>
  <c r="AO83" i="1"/>
  <c r="AG83" i="1"/>
  <c r="Y83" i="1"/>
  <c r="R83" i="1"/>
  <c r="J83" i="1"/>
  <c r="AA96" i="1"/>
  <c r="M96" i="1"/>
  <c r="N96" i="1"/>
  <c r="I96" i="1"/>
  <c r="X96" i="1"/>
  <c r="R96" i="1"/>
  <c r="AD50" i="1"/>
  <c r="AI48" i="1"/>
  <c r="AA48" i="1"/>
  <c r="Z48" i="1"/>
  <c r="AR50" i="1"/>
  <c r="M50" i="1"/>
  <c r="AO48" i="1"/>
  <c r="Y48" i="1"/>
  <c r="AQ50" i="1"/>
  <c r="AI50" i="1"/>
  <c r="T50" i="1"/>
  <c r="AN48" i="1"/>
  <c r="AF48" i="1"/>
  <c r="X48" i="1"/>
  <c r="Q48" i="1"/>
  <c r="I48" i="1"/>
  <c r="AP50" i="1"/>
  <c r="Z50" i="1"/>
  <c r="S50" i="1"/>
  <c r="K50" i="1"/>
  <c r="AM48" i="1"/>
  <c r="AE48" i="1"/>
  <c r="W48" i="1"/>
  <c r="P48" i="1"/>
  <c r="H48" i="1"/>
  <c r="AO50" i="1"/>
  <c r="AG50" i="1"/>
  <c r="Y50" i="1"/>
  <c r="R50" i="1"/>
  <c r="J50" i="1"/>
  <c r="AN50" i="1"/>
  <c r="AF50" i="1"/>
  <c r="X50" i="1"/>
  <c r="Q50" i="1"/>
  <c r="I50" i="1"/>
  <c r="AJ48" i="1"/>
  <c r="AL48" i="1"/>
  <c r="AD48" i="1"/>
  <c r="V48" i="1"/>
  <c r="O48" i="1"/>
  <c r="AK48" i="1"/>
  <c r="AC48" i="1"/>
  <c r="N48" i="1"/>
  <c r="G48" i="1"/>
  <c r="AM50" i="1"/>
  <c r="AE50" i="1"/>
  <c r="W50" i="1"/>
  <c r="P50" i="1"/>
  <c r="H50" i="1"/>
  <c r="AK50" i="1"/>
  <c r="AC50" i="1"/>
  <c r="N50" i="1"/>
  <c r="G99" i="1"/>
  <c r="AB48" i="1"/>
  <c r="O50" i="1"/>
  <c r="AP48" i="1"/>
  <c r="AJ50" i="1"/>
  <c r="M48" i="1"/>
  <c r="V50" i="1"/>
  <c r="L48" i="1"/>
  <c r="S48" i="1"/>
  <c r="U50" i="1"/>
  <c r="R48" i="1"/>
  <c r="L50" i="1"/>
  <c r="AR48" i="1"/>
  <c r="U48" i="1"/>
  <c r="AL50" i="1"/>
  <c r="AQ48" i="1"/>
  <c r="T48" i="1"/>
  <c r="AH48" i="1"/>
  <c r="K48" i="1"/>
  <c r="AB50" i="1"/>
  <c r="AG48" i="1"/>
  <c r="J48" i="1"/>
  <c r="AA50" i="1"/>
  <c r="AH50" i="1"/>
  <c r="Q77" i="1"/>
  <c r="AO100" i="1" l="1"/>
  <c r="AR96" i="1"/>
  <c r="AP96" i="1"/>
  <c r="AE96" i="1"/>
  <c r="Z96" i="1"/>
  <c r="H96" i="1"/>
  <c r="S96" i="1"/>
  <c r="V96" i="1"/>
  <c r="AX98" i="1"/>
  <c r="AT98" i="1"/>
  <c r="AV98" i="1"/>
  <c r="AU98" i="1"/>
  <c r="AW98" i="1"/>
  <c r="AG96" i="1"/>
  <c r="AK96" i="1"/>
  <c r="AF96" i="1"/>
  <c r="AB96" i="1"/>
  <c r="AU102" i="1"/>
  <c r="AT102" i="1"/>
  <c r="AV102" i="1"/>
  <c r="AW102" i="1"/>
  <c r="AX102" i="1"/>
  <c r="AJ100" i="1"/>
  <c r="Q100" i="1"/>
  <c r="O96" i="1"/>
  <c r="AI96" i="1"/>
  <c r="K96" i="1"/>
  <c r="AM96" i="1"/>
  <c r="T96" i="1"/>
  <c r="AS100" i="1"/>
  <c r="AU100" i="1"/>
  <c r="AW100" i="1"/>
  <c r="AX100" i="1"/>
  <c r="AT100" i="1"/>
  <c r="AV100" i="1"/>
  <c r="AD100" i="1"/>
  <c r="Y96" i="1"/>
  <c r="P96" i="1"/>
  <c r="AS96" i="1"/>
  <c r="AU96" i="1"/>
  <c r="AV96" i="1"/>
  <c r="AW96" i="1"/>
  <c r="AX96" i="1"/>
  <c r="AT96" i="1"/>
  <c r="L100" i="1"/>
  <c r="AN96" i="1"/>
  <c r="AL96" i="1"/>
  <c r="U96" i="1"/>
  <c r="AG100" i="1"/>
  <c r="V100" i="1"/>
  <c r="S100" i="1"/>
  <c r="J100" i="1"/>
  <c r="AC100" i="1"/>
  <c r="AN100" i="1"/>
  <c r="AH96" i="1"/>
  <c r="J96" i="1"/>
  <c r="W96" i="1"/>
  <c r="AC96" i="1"/>
  <c r="AQ96" i="1"/>
  <c r="I100" i="1"/>
  <c r="AB100" i="1"/>
  <c r="AP100" i="1"/>
  <c r="W100" i="1"/>
  <c r="AQ100" i="1"/>
  <c r="G100" i="1"/>
  <c r="AH100" i="1"/>
  <c r="P100" i="1"/>
  <c r="AI100" i="1"/>
  <c r="AO96" i="1"/>
  <c r="Q96" i="1"/>
  <c r="AD96" i="1"/>
  <c r="AJ96" i="1"/>
  <c r="L96" i="1"/>
  <c r="R100" i="1"/>
  <c r="AE100" i="1"/>
  <c r="AK100" i="1"/>
  <c r="M100" i="1"/>
  <c r="Z100" i="1"/>
  <c r="AF100" i="1"/>
  <c r="H100" i="1"/>
  <c r="N100" i="1"/>
  <c r="AA100" i="1"/>
  <c r="K100" i="1"/>
  <c r="X100" i="1"/>
  <c r="AL100" i="1"/>
  <c r="AR100" i="1"/>
  <c r="T100" i="1"/>
  <c r="Y100" i="1"/>
  <c r="AM100" i="1"/>
  <c r="O100" i="1"/>
  <c r="U100" i="1"/>
  <c r="AS102" i="1"/>
  <c r="I102" i="1"/>
  <c r="Q102" i="1"/>
  <c r="X102" i="1"/>
  <c r="AF102" i="1"/>
  <c r="AN102" i="1"/>
  <c r="J102" i="1"/>
  <c r="R102" i="1"/>
  <c r="Y102" i="1"/>
  <c r="AG102" i="1"/>
  <c r="AO102" i="1"/>
  <c r="N102" i="1"/>
  <c r="AC102" i="1"/>
  <c r="AK102" i="1"/>
  <c r="K102" i="1"/>
  <c r="S102" i="1"/>
  <c r="Z102" i="1"/>
  <c r="AH102" i="1"/>
  <c r="AP102" i="1"/>
  <c r="L102" i="1"/>
  <c r="T102" i="1"/>
  <c r="AA102" i="1"/>
  <c r="AI102" i="1"/>
  <c r="AQ102" i="1"/>
  <c r="M102" i="1"/>
  <c r="U102" i="1"/>
  <c r="AB102" i="1"/>
  <c r="AJ102" i="1"/>
  <c r="AR102" i="1"/>
  <c r="O102" i="1"/>
  <c r="V102" i="1"/>
  <c r="AD102" i="1"/>
  <c r="AL102" i="1"/>
  <c r="H102" i="1"/>
  <c r="P102" i="1"/>
  <c r="W102" i="1"/>
  <c r="AE102" i="1"/>
  <c r="AM102" i="1"/>
  <c r="G98" i="1"/>
  <c r="AS98" i="1"/>
  <c r="J98" i="1"/>
  <c r="R98" i="1"/>
  <c r="Y98" i="1"/>
  <c r="AG98" i="1"/>
  <c r="AO98" i="1"/>
  <c r="K98" i="1"/>
  <c r="S98" i="1"/>
  <c r="Z98" i="1"/>
  <c r="AH98" i="1"/>
  <c r="AP98" i="1"/>
  <c r="O98" i="1"/>
  <c r="V98" i="1"/>
  <c r="AD98" i="1"/>
  <c r="AL98" i="1"/>
  <c r="L98" i="1"/>
  <c r="T98" i="1"/>
  <c r="AA98" i="1"/>
  <c r="AI98" i="1"/>
  <c r="AQ98" i="1"/>
  <c r="M98" i="1"/>
  <c r="U98" i="1"/>
  <c r="AB98" i="1"/>
  <c r="AJ98" i="1"/>
  <c r="AR98" i="1"/>
  <c r="N98" i="1"/>
  <c r="AC98" i="1"/>
  <c r="AK98" i="1"/>
  <c r="H98" i="1"/>
  <c r="P98" i="1"/>
  <c r="W98" i="1"/>
  <c r="AE98" i="1"/>
  <c r="AM98" i="1"/>
  <c r="I98" i="1"/>
  <c r="Q98" i="1"/>
  <c r="X98" i="1"/>
  <c r="AF98" i="1"/>
  <c r="AN98" i="1"/>
  <c r="G10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G72" i="1"/>
  <c r="B72" i="1"/>
  <c r="B44" i="1"/>
  <c r="AS74" i="1" l="1"/>
  <c r="AU74" i="1"/>
  <c r="AT74" i="1"/>
  <c r="AV74" i="1"/>
  <c r="AX74" i="1"/>
  <c r="AW74" i="1"/>
  <c r="AS46" i="1"/>
  <c r="AX46" i="1"/>
  <c r="AT46" i="1"/>
  <c r="AU46" i="1"/>
  <c r="AV46" i="1"/>
  <c r="AW46" i="1"/>
  <c r="AF74" i="1"/>
  <c r="U74" i="1"/>
  <c r="T74" i="1"/>
  <c r="L74" i="1"/>
  <c r="AH74" i="1"/>
  <c r="Q74" i="1"/>
  <c r="O74" i="1"/>
  <c r="Z74" i="1"/>
  <c r="K74" i="1"/>
  <c r="AQ74" i="1"/>
  <c r="AG74" i="1"/>
  <c r="AN74" i="1"/>
  <c r="I74" i="1"/>
  <c r="B74" i="1"/>
  <c r="AL74" i="1"/>
  <c r="AJ74" i="1"/>
  <c r="J74" i="1"/>
  <c r="AP74" i="1"/>
  <c r="AC74" i="1"/>
  <c r="AO74" i="1"/>
  <c r="Y74" i="1"/>
  <c r="H74" i="1"/>
  <c r="AM74" i="1"/>
  <c r="X74" i="1"/>
  <c r="B90" i="1"/>
  <c r="N74" i="1"/>
  <c r="AK74" i="1"/>
  <c r="V74" i="1"/>
  <c r="W74" i="1"/>
  <c r="M74" i="1"/>
  <c r="AI74" i="1"/>
  <c r="AE74" i="1"/>
  <c r="AR74" i="1"/>
  <c r="AB74" i="1"/>
  <c r="P74" i="1"/>
  <c r="AA74" i="1"/>
  <c r="S74" i="1"/>
  <c r="R74" i="1"/>
  <c r="AD74" i="1"/>
  <c r="G74" i="1"/>
  <c r="AS92" i="1" l="1"/>
  <c r="AW92" i="1"/>
  <c r="AV92" i="1"/>
  <c r="AX92" i="1"/>
  <c r="AT92" i="1"/>
  <c r="AU92" i="1"/>
  <c r="B92" i="1"/>
  <c r="AR44" i="1" l="1"/>
  <c r="AR90" i="1" s="1"/>
  <c r="AR92" i="1" s="1"/>
  <c r="AQ44" i="1"/>
  <c r="AQ90" i="1" s="1"/>
  <c r="AQ92" i="1" s="1"/>
  <c r="AP44" i="1"/>
  <c r="AP90" i="1" s="1"/>
  <c r="AP92" i="1" s="1"/>
  <c r="AO44" i="1"/>
  <c r="AO90" i="1" s="1"/>
  <c r="AO92" i="1" s="1"/>
  <c r="AM44" i="1"/>
  <c r="AM90" i="1" s="1"/>
  <c r="AM92" i="1" s="1"/>
  <c r="AN44" i="1"/>
  <c r="AN90" i="1" s="1"/>
  <c r="AN92" i="1" s="1"/>
  <c r="AK44" i="1"/>
  <c r="AK90" i="1" s="1"/>
  <c r="AK92" i="1" s="1"/>
  <c r="AL44" i="1"/>
  <c r="AL90" i="1" s="1"/>
  <c r="AL92" i="1" s="1"/>
  <c r="AI44" i="1"/>
  <c r="AI90" i="1" s="1"/>
  <c r="AI92" i="1" s="1"/>
  <c r="AJ44" i="1"/>
  <c r="AJ90" i="1" s="1"/>
  <c r="AJ92" i="1" s="1"/>
  <c r="AG44" i="1"/>
  <c r="AG90" i="1" s="1"/>
  <c r="AG92" i="1" s="1"/>
  <c r="AH44" i="1"/>
  <c r="AH90" i="1" s="1"/>
  <c r="AH92" i="1" s="1"/>
  <c r="AF44" i="1"/>
  <c r="AF90" i="1" s="1"/>
  <c r="AF92" i="1" s="1"/>
  <c r="AE44" i="1" l="1"/>
  <c r="AE90" i="1" s="1"/>
  <c r="AE92" i="1" s="1"/>
  <c r="AA44" i="1"/>
  <c r="AA90" i="1" s="1"/>
  <c r="AA92" i="1" s="1"/>
  <c r="AB44" i="1"/>
  <c r="AB90" i="1" s="1"/>
  <c r="AB92" i="1" s="1"/>
  <c r="AC44" i="1"/>
  <c r="AC90" i="1" s="1"/>
  <c r="AC92" i="1" s="1"/>
  <c r="AD44" i="1"/>
  <c r="AD90" i="1" s="1"/>
  <c r="AD92" i="1" s="1"/>
  <c r="Z44" i="1"/>
  <c r="Z90" i="1" s="1"/>
  <c r="Z92" i="1" s="1"/>
  <c r="W44" i="1"/>
  <c r="W90" i="1" s="1"/>
  <c r="W92" i="1" s="1"/>
  <c r="X44" i="1"/>
  <c r="X90" i="1" s="1"/>
  <c r="X92" i="1" s="1"/>
  <c r="Y44" i="1"/>
  <c r="Y90" i="1" s="1"/>
  <c r="Y92" i="1" s="1"/>
  <c r="V44" i="1"/>
  <c r="V90" i="1" s="1"/>
  <c r="V92" i="1" s="1"/>
  <c r="S44" i="1"/>
  <c r="S90" i="1" s="1"/>
  <c r="S92" i="1" s="1"/>
  <c r="T44" i="1"/>
  <c r="T90" i="1" s="1"/>
  <c r="T92" i="1" s="1"/>
  <c r="U44" i="1"/>
  <c r="U90" i="1" s="1"/>
  <c r="U92" i="1" s="1"/>
  <c r="N44" i="1"/>
  <c r="N90" i="1" s="1"/>
  <c r="N92" i="1" s="1"/>
  <c r="O44" i="1"/>
  <c r="O90" i="1" s="1"/>
  <c r="O92" i="1" s="1"/>
  <c r="P44" i="1"/>
  <c r="P90" i="1" s="1"/>
  <c r="P92" i="1" s="1"/>
  <c r="Q44" i="1"/>
  <c r="Q90" i="1" s="1"/>
  <c r="Q92" i="1" s="1"/>
  <c r="R44" i="1"/>
  <c r="R90" i="1" s="1"/>
  <c r="R92" i="1" s="1"/>
  <c r="I44" i="1"/>
  <c r="I90" i="1" s="1"/>
  <c r="I92" i="1" s="1"/>
  <c r="J44" i="1"/>
  <c r="J90" i="1" s="1"/>
  <c r="J92" i="1" s="1"/>
  <c r="K44" i="1"/>
  <c r="L44" i="1"/>
  <c r="L90" i="1" s="1"/>
  <c r="L92" i="1" s="1"/>
  <c r="M44" i="1"/>
  <c r="M90" i="1" s="1"/>
  <c r="M92" i="1" s="1"/>
  <c r="H44" i="1"/>
  <c r="H90" i="1" s="1"/>
  <c r="H92" i="1" s="1"/>
  <c r="G44" i="1"/>
  <c r="K90" i="1" l="1"/>
  <c r="K92" i="1" s="1"/>
  <c r="G90" i="1"/>
  <c r="G92" i="1" s="1"/>
  <c r="G46" i="1"/>
  <c r="AM46" i="1"/>
  <c r="AR46" i="1"/>
  <c r="AQ46" i="1"/>
  <c r="AP46" i="1"/>
  <c r="AD46" i="1"/>
  <c r="AO46" i="1"/>
  <c r="AC46" i="1"/>
  <c r="AH46" i="1"/>
  <c r="AA46" i="1"/>
  <c r="AF46" i="1"/>
  <c r="AE46" i="1"/>
  <c r="AN46" i="1"/>
  <c r="AI46" i="1"/>
  <c r="AK46" i="1"/>
  <c r="AJ46" i="1"/>
  <c r="AL46" i="1"/>
  <c r="Z46" i="1"/>
  <c r="AG46" i="1"/>
  <c r="AB46" i="1"/>
  <c r="N46" i="1"/>
  <c r="O46" i="1"/>
  <c r="Y46" i="1"/>
  <c r="X46" i="1"/>
  <c r="M46" i="1"/>
  <c r="W46" i="1"/>
  <c r="H46" i="1"/>
  <c r="U46" i="1"/>
  <c r="B46" i="1"/>
  <c r="L46" i="1"/>
  <c r="T46" i="1"/>
  <c r="K46" i="1"/>
  <c r="R46" i="1"/>
  <c r="S46" i="1"/>
  <c r="J46" i="1"/>
  <c r="Q46" i="1"/>
  <c r="I46" i="1"/>
  <c r="P46" i="1"/>
  <c r="V46" i="1"/>
</calcChain>
</file>

<file path=xl/sharedStrings.xml><?xml version="1.0" encoding="utf-8"?>
<sst xmlns="http://schemas.openxmlformats.org/spreadsheetml/2006/main" count="584" uniqueCount="179">
  <si>
    <t>Augsburg</t>
  </si>
  <si>
    <t>Berlin</t>
  </si>
  <si>
    <t>Bochum</t>
  </si>
  <si>
    <t>Bonn</t>
  </si>
  <si>
    <t>Deggendorf</t>
  </si>
  <si>
    <t>Duisburg-Essen</t>
  </si>
  <si>
    <t>Düsseldorf</t>
  </si>
  <si>
    <t>Erfurt</t>
  </si>
  <si>
    <t>Frankfurt am Main</t>
  </si>
  <si>
    <t>Göttingen</t>
  </si>
  <si>
    <t>Hamburg</t>
  </si>
  <si>
    <t>Köln</t>
  </si>
  <si>
    <t>Lüneburg</t>
  </si>
  <si>
    <t>Mannheim</t>
  </si>
  <si>
    <t>Marburg</t>
  </si>
  <si>
    <t>München</t>
  </si>
  <si>
    <t>Münster</t>
  </si>
  <si>
    <t>Osnabrück</t>
  </si>
  <si>
    <t>Potsdam</t>
  </si>
  <si>
    <t>Schmalkalden</t>
  </si>
  <si>
    <t>Tübingen</t>
  </si>
  <si>
    <t>Gesamt Anzahl der VWL Hochschulen:</t>
  </si>
  <si>
    <t>Augsburg (B.A.)</t>
  </si>
  <si>
    <t>Prozentuale Angaben</t>
  </si>
  <si>
    <t>Berlin (Freie Universität)</t>
  </si>
  <si>
    <t>Freiburg (B.A.)</t>
  </si>
  <si>
    <t>Göttingen (2 Fächer B.A.</t>
  </si>
  <si>
    <t>Hamburg (Helmut-Schmidt-Uni)</t>
  </si>
  <si>
    <t>Osnabrück (FH)</t>
  </si>
  <si>
    <t>Regensburg (Internationale VWL)</t>
  </si>
  <si>
    <t xml:space="preserve">Regensburg </t>
  </si>
  <si>
    <t>Regensburg (B.A.)</t>
  </si>
  <si>
    <t>Trier (economics and Finance)</t>
  </si>
  <si>
    <t>Studienort (VWL)</t>
  </si>
  <si>
    <t>Studienort (allgemeine Wirtschaftswissenschaften &amp; ähnliche Studiengänge)</t>
  </si>
  <si>
    <t>Berlin (College Berlin)</t>
  </si>
  <si>
    <t>Berlin (technische Universität)</t>
  </si>
  <si>
    <t>Bremen (Jacobs Universität)</t>
  </si>
  <si>
    <t>Erlangen-Nürnberg (Nürnberg/ Wirtschaftswissenschaften)</t>
  </si>
  <si>
    <t>Gießen</t>
  </si>
  <si>
    <t>Jena (Wirtschaftswissenschaften (Business &amp; Economics))</t>
  </si>
  <si>
    <t>Jena (Wirtschaftswissenschaften)</t>
  </si>
  <si>
    <t>München (Wirtschaftswissenschaften)</t>
  </si>
  <si>
    <t>München (Neubiberg)</t>
  </si>
  <si>
    <t>Witten/ Herdecke</t>
  </si>
  <si>
    <t>Würzburg</t>
  </si>
  <si>
    <t>Gesamt Anzahl der nicht VWL aber wirtschaftswissenschaftlichen  Hochschulen:</t>
  </si>
  <si>
    <t>Gesamt Anzahl der wirtschaftswissenschaftlichen  Hochschulen:</t>
  </si>
  <si>
    <t>Anzahl der VWL Hochschulen, an welchen dieses Buch verwendet wird</t>
  </si>
  <si>
    <t>Anzahl der nicht VWL aber wirtschaftswissenschaftlichen  Hochschulen, an welchen dieses Buch verwendet wird</t>
  </si>
  <si>
    <t>Gesamtanzahl der wirtschaftswissenschaftlichen  Hochschulen, an welchen dieses Buch verwendet wird</t>
  </si>
  <si>
    <t>Verwendete Literatur in der Veranstaltung "Einführung in die Makroökonomie/ Makroökonomie 1"</t>
  </si>
  <si>
    <r>
      <rPr>
        <b/>
        <sz val="11"/>
        <color theme="4"/>
        <rFont val="Calibri"/>
        <family val="2"/>
        <scheme val="minor"/>
      </rPr>
      <t>Blanchard, O., Illing, G.</t>
    </r>
    <r>
      <rPr>
        <b/>
        <sz val="11"/>
        <color theme="1"/>
        <rFont val="Calibri"/>
        <family val="2"/>
        <scheme val="minor"/>
      </rPr>
      <t xml:space="preserve"> (2014), Makroökonomie, 6., aktualisierte Aufl., München</t>
    </r>
  </si>
  <si>
    <t>X</t>
  </si>
  <si>
    <r>
      <rPr>
        <b/>
        <sz val="11"/>
        <color theme="4"/>
        <rFont val="Calibri"/>
        <family val="2"/>
        <scheme val="minor"/>
      </rPr>
      <t>Burda, M. Wyplosz, C. H</t>
    </r>
    <r>
      <rPr>
        <b/>
        <sz val="11"/>
        <color theme="1"/>
        <rFont val="Calibri"/>
        <family val="2"/>
        <scheme val="minor"/>
      </rPr>
      <t>. (2009), Makroökonomie. Eine europäische Perspektive. 3. Aufl. München</t>
    </r>
  </si>
  <si>
    <r>
      <rPr>
        <b/>
        <sz val="11"/>
        <color theme="4"/>
        <rFont val="Calibri"/>
        <family val="2"/>
        <scheme val="minor"/>
      </rPr>
      <t xml:space="preserve">Burda, M. Wyplosz, C. H. </t>
    </r>
    <r>
      <rPr>
        <b/>
        <sz val="11"/>
        <color theme="1"/>
        <rFont val="Calibri"/>
        <family val="2"/>
        <scheme val="minor"/>
      </rPr>
      <t>(2009), Makroökonomie. Eine europäische Perspektive. 3. Aufl. München</t>
    </r>
  </si>
  <si>
    <r>
      <rPr>
        <b/>
        <sz val="11"/>
        <color theme="4"/>
        <rFont val="Calibri"/>
        <family val="2"/>
        <scheme val="minor"/>
      </rPr>
      <t xml:space="preserve">Frenkel. M., John, K. D. </t>
    </r>
    <r>
      <rPr>
        <b/>
        <sz val="11"/>
        <color theme="1"/>
        <rFont val="Calibri"/>
        <family val="2"/>
        <scheme val="minor"/>
      </rPr>
      <t>(2011) Volkswirtschaft</t>
    </r>
  </si>
  <si>
    <r>
      <rPr>
        <b/>
        <sz val="11"/>
        <color theme="4"/>
        <rFont val="Calibri"/>
        <family val="2"/>
        <scheme val="minor"/>
      </rPr>
      <t>Maußner, Alfred und Joachim Klaus</t>
    </r>
    <r>
      <rPr>
        <b/>
        <sz val="11"/>
        <color theme="1"/>
        <rFont val="Calibri"/>
        <family val="2"/>
        <scheme val="minor"/>
      </rPr>
      <t>, Grundzüge der mikro- und makroökonomischen Theorie, 2. Aufl., Franz
Vahlen, München 1997</t>
    </r>
  </si>
  <si>
    <r>
      <rPr>
        <b/>
        <sz val="11"/>
        <color theme="4"/>
        <rFont val="Calibri"/>
        <family val="2"/>
        <scheme val="minor"/>
      </rPr>
      <t>Maußner, Alfred und Joachim Klaus,</t>
    </r>
    <r>
      <rPr>
        <b/>
        <sz val="11"/>
        <color theme="1"/>
        <rFont val="Calibri"/>
        <family val="2"/>
        <scheme val="minor"/>
      </rPr>
      <t xml:space="preserve"> Grundzüge der mikro- und makroökonomischen Theorie, 2. Aufl., Franz
Vahlen, München 1997</t>
    </r>
  </si>
  <si>
    <r>
      <rPr>
        <b/>
        <sz val="11"/>
        <color theme="4"/>
        <rFont val="Calibri"/>
        <family val="2"/>
        <scheme val="minor"/>
      </rPr>
      <t>Forster, J., Klüh, U.</t>
    </r>
    <r>
      <rPr>
        <b/>
        <sz val="11"/>
        <color theme="1"/>
        <rFont val="Calibri"/>
        <family val="2"/>
        <scheme val="minor"/>
      </rPr>
      <t>, 2014, Makroökonomie - Das Übungsbuch, 4. Aufl., 2014; Pearson Studium</t>
    </r>
  </si>
  <si>
    <r>
      <rPr>
        <b/>
        <sz val="11"/>
        <color theme="4"/>
        <rFont val="Calibri"/>
        <family val="2"/>
        <scheme val="minor"/>
      </rPr>
      <t>Forster, J., Klüh, U.,</t>
    </r>
    <r>
      <rPr>
        <b/>
        <sz val="11"/>
        <color theme="1"/>
        <rFont val="Calibri"/>
        <family val="2"/>
        <scheme val="minor"/>
      </rPr>
      <t xml:space="preserve"> 2014, Makroökonomie - Das Übungsbuch, 4. Aufl., 2014; Pearson Studium</t>
    </r>
  </si>
  <si>
    <r>
      <rPr>
        <b/>
        <sz val="11"/>
        <color theme="4"/>
        <rFont val="Calibri"/>
        <family val="2"/>
        <scheme val="minor"/>
      </rPr>
      <t>Hermann, M.</t>
    </r>
    <r>
      <rPr>
        <b/>
        <sz val="11"/>
        <color theme="1"/>
        <rFont val="Calibri"/>
        <family val="2"/>
        <scheme val="minor"/>
      </rPr>
      <t>, 2012, Grundzüge der Volkswirtschaftslehre –Arbeitsbuch, 4. Auflage; Schäffer-Pöschel</t>
    </r>
  </si>
  <si>
    <r>
      <rPr>
        <b/>
        <sz val="11"/>
        <color theme="4"/>
        <rFont val="Calibri"/>
        <family val="2"/>
        <scheme val="minor"/>
      </rPr>
      <t xml:space="preserve">Hermann, M., </t>
    </r>
    <r>
      <rPr>
        <b/>
        <sz val="11"/>
        <color theme="1"/>
        <rFont val="Calibri"/>
        <family val="2"/>
        <scheme val="minor"/>
      </rPr>
      <t>2012, Grundzüge der Volkswirtschaftslehre –Arbeitsbuch, 4. Auflage; Schäffer-Pöschel</t>
    </r>
  </si>
  <si>
    <r>
      <rPr>
        <b/>
        <sz val="11"/>
        <color theme="4"/>
        <rFont val="Calibri"/>
        <family val="2"/>
        <scheme val="minor"/>
      </rPr>
      <t>Mankiw, N.,</t>
    </r>
    <r>
      <rPr>
        <b/>
        <sz val="11"/>
        <color theme="1"/>
        <rFont val="Calibri"/>
        <family val="2"/>
        <scheme val="minor"/>
      </rPr>
      <t xml:space="preserve"> 2011, Makroökonomie, 6. Auflage, Schäffer-Pöschel</t>
    </r>
  </si>
  <si>
    <r>
      <rPr>
        <b/>
        <sz val="11"/>
        <color theme="4"/>
        <rFont val="Calibri"/>
        <family val="2"/>
        <scheme val="minor"/>
      </rPr>
      <t>Mankiw, N</t>
    </r>
    <r>
      <rPr>
        <b/>
        <sz val="11"/>
        <color theme="1"/>
        <rFont val="Calibri"/>
        <family val="2"/>
        <scheme val="minor"/>
      </rPr>
      <t>., 2011, Makroökonomie, 6. Auflage, Schäffer-Pöschel</t>
    </r>
  </si>
  <si>
    <r>
      <rPr>
        <b/>
        <sz val="11"/>
        <color theme="4"/>
        <rFont val="Calibri"/>
        <family val="2"/>
        <scheme val="minor"/>
      </rPr>
      <t>Mankiw, N., Taylor, M.,</t>
    </r>
    <r>
      <rPr>
        <b/>
        <sz val="11"/>
        <color theme="1"/>
        <rFont val="Calibri"/>
        <family val="2"/>
        <scheme val="minor"/>
      </rPr>
      <t xml:space="preserve"> 2012, Grundzüge der Volkswirtschaftslehre, 5. Aufl., Schäffer-Pöschel</t>
    </r>
  </si>
  <si>
    <r>
      <rPr>
        <b/>
        <sz val="11"/>
        <color theme="4"/>
        <rFont val="Calibri"/>
        <family val="2"/>
        <scheme val="minor"/>
      </rPr>
      <t>Mankiw, N., Taylor, M.</t>
    </r>
    <r>
      <rPr>
        <b/>
        <sz val="11"/>
        <color theme="1"/>
        <rFont val="Calibri"/>
        <family val="2"/>
        <scheme val="minor"/>
      </rPr>
      <t>, 2012, Grundzüge der Volkswirtschaftslehre, 5. Aufl., Schäffer-Pöschel</t>
    </r>
  </si>
  <si>
    <r>
      <rPr>
        <b/>
        <sz val="11"/>
        <color theme="4"/>
        <rFont val="Calibri"/>
        <family val="2"/>
        <scheme val="minor"/>
      </rPr>
      <t xml:space="preserve">Blanchard/Amighini/Giavazzi </t>
    </r>
    <r>
      <rPr>
        <b/>
        <sz val="11"/>
        <color theme="1"/>
        <rFont val="Calibri"/>
        <family val="2"/>
        <scheme val="minor"/>
      </rPr>
      <t>(2013): Macroeconomics – A Euro-pean Perspective, 2nd edition</t>
    </r>
  </si>
  <si>
    <r>
      <rPr>
        <b/>
        <sz val="11"/>
        <color theme="4"/>
        <rFont val="Calibri"/>
        <family val="2"/>
        <scheme val="minor"/>
      </rPr>
      <t>Blanchard/Amighini/Giavazzi</t>
    </r>
    <r>
      <rPr>
        <b/>
        <sz val="11"/>
        <color theme="1"/>
        <rFont val="Calibri"/>
        <family val="2"/>
        <scheme val="minor"/>
      </rPr>
      <t xml:space="preserve"> (2013): Macroeconomics – A Euro-pean Perspective, 2nd edition</t>
    </r>
  </si>
  <si>
    <r>
      <rPr>
        <b/>
        <sz val="11"/>
        <color theme="4"/>
        <rFont val="Calibri"/>
        <family val="2"/>
        <scheme val="minor"/>
      </rPr>
      <t>Williamson, Stephen</t>
    </r>
    <r>
      <rPr>
        <b/>
        <sz val="11"/>
        <color theme="1"/>
        <rFont val="Calibri"/>
        <family val="2"/>
        <scheme val="minor"/>
      </rPr>
      <t xml:space="preserve"> 2014. Macroeconomics. 5th Edition. Pearson</t>
    </r>
  </si>
  <si>
    <r>
      <rPr>
        <b/>
        <sz val="11"/>
        <color theme="4"/>
        <rFont val="Calibri"/>
        <family val="2"/>
        <scheme val="minor"/>
      </rPr>
      <t>Söllner, Fritz</t>
    </r>
    <r>
      <rPr>
        <b/>
        <sz val="11"/>
        <color theme="1"/>
        <rFont val="Calibri"/>
        <family val="2"/>
        <scheme val="minor"/>
      </rPr>
      <t>, 2012, Die Geschichte des ökonomischen Denkens, Berlin</t>
    </r>
  </si>
  <si>
    <r>
      <rPr>
        <b/>
        <sz val="11"/>
        <color theme="4"/>
        <rFont val="Calibri"/>
        <family val="2"/>
        <scheme val="minor"/>
      </rPr>
      <t>Söllner, Fritz,</t>
    </r>
    <r>
      <rPr>
        <b/>
        <sz val="11"/>
        <color theme="1"/>
        <rFont val="Calibri"/>
        <family val="2"/>
        <scheme val="minor"/>
      </rPr>
      <t xml:space="preserve"> 2012, Die Geschichte des ökonomischen Denkens, Berlin</t>
    </r>
  </si>
  <si>
    <r>
      <t xml:space="preserve">Makroökonomik: Mit vielen Fallstudien von </t>
    </r>
    <r>
      <rPr>
        <b/>
        <sz val="11"/>
        <color theme="4"/>
        <rFont val="Calibri"/>
        <family val="2"/>
        <scheme val="minor"/>
      </rPr>
      <t>N. Gregory Mankiw (Autor), Klaus Dieter John (</t>
    </r>
    <r>
      <rPr>
        <b/>
        <sz val="11"/>
        <color theme="1"/>
        <rFont val="Calibri"/>
        <family val="2"/>
        <scheme val="minor"/>
      </rPr>
      <t>Übersetzer), 5. Auflage</t>
    </r>
  </si>
  <si>
    <r>
      <t xml:space="preserve">Makroökonomik: Mit vielen Fallstudien von </t>
    </r>
    <r>
      <rPr>
        <b/>
        <sz val="11"/>
        <color theme="4"/>
        <rFont val="Calibri"/>
        <family val="2"/>
        <scheme val="minor"/>
      </rPr>
      <t>N. Gregory Mankiw (Autor), Klaus Dieter John</t>
    </r>
    <r>
      <rPr>
        <b/>
        <sz val="11"/>
        <color theme="1"/>
        <rFont val="Calibri"/>
        <family val="2"/>
        <scheme val="minor"/>
      </rPr>
      <t xml:space="preserve"> (Übersetzer), 5. Auflage</t>
    </r>
  </si>
  <si>
    <r>
      <t xml:space="preserve">Arbeitsbuch Makroökonomik, </t>
    </r>
    <r>
      <rPr>
        <b/>
        <sz val="11"/>
        <color theme="4"/>
        <rFont val="Calibri"/>
        <family val="2"/>
        <scheme val="minor"/>
      </rPr>
      <t>Klaus Dieter John</t>
    </r>
  </si>
  <si>
    <r>
      <rPr>
        <b/>
        <sz val="11"/>
        <color theme="4"/>
        <rFont val="Calibri"/>
        <family val="2"/>
        <scheme val="minor"/>
      </rPr>
      <t xml:space="preserve">Blanchard, Olivier, </t>
    </r>
    <r>
      <rPr>
        <b/>
        <sz val="11"/>
        <color theme="1"/>
        <rFont val="Calibri"/>
        <family val="2"/>
        <scheme val="minor"/>
      </rPr>
      <t>Macroeconomics, 5/6th ed., Prentice Hall, Upper Saddle River, New Jersey 2008</t>
    </r>
  </si>
  <si>
    <r>
      <rPr>
        <b/>
        <sz val="11"/>
        <color theme="4"/>
        <rFont val="Calibri"/>
        <family val="2"/>
        <scheme val="minor"/>
      </rPr>
      <t>Barro</t>
    </r>
    <r>
      <rPr>
        <b/>
        <sz val="11"/>
        <color theme="1"/>
        <rFont val="Calibri"/>
        <family val="2"/>
        <scheme val="minor"/>
      </rPr>
      <t>: Macroeconomics, 5th edition</t>
    </r>
  </si>
  <si>
    <r>
      <rPr>
        <b/>
        <sz val="11"/>
        <color theme="4"/>
        <rFont val="Calibri"/>
        <family val="2"/>
        <scheme val="minor"/>
      </rPr>
      <t>Barro:</t>
    </r>
    <r>
      <rPr>
        <b/>
        <sz val="11"/>
        <color theme="1"/>
        <rFont val="Calibri"/>
        <family val="2"/>
        <scheme val="minor"/>
      </rPr>
      <t xml:space="preserve"> Macroeconomics, 5th edition</t>
    </r>
  </si>
  <si>
    <r>
      <rPr>
        <b/>
        <sz val="11"/>
        <color theme="4"/>
        <rFont val="Calibri"/>
        <family val="2"/>
        <scheme val="minor"/>
      </rPr>
      <t xml:space="preserve">Mankiw, N. Gregory, </t>
    </r>
    <r>
      <rPr>
        <b/>
        <sz val="11"/>
        <color theme="1"/>
        <rFont val="Calibri"/>
        <family val="2"/>
        <scheme val="minor"/>
      </rPr>
      <t>Macroeconomics, 5/6/8th ed., Palgrave Macmillan</t>
    </r>
  </si>
  <si>
    <r>
      <rPr>
        <b/>
        <sz val="11"/>
        <color theme="4"/>
        <rFont val="Calibri"/>
        <family val="2"/>
        <scheme val="minor"/>
      </rPr>
      <t>Blanchard, O., Illing, G.</t>
    </r>
    <r>
      <rPr>
        <b/>
        <sz val="11"/>
        <color theme="1"/>
        <rFont val="Calibri"/>
        <family val="2"/>
        <scheme val="minor"/>
      </rPr>
      <t xml:space="preserve"> (2014), Makroökonomie, 3/5/6., aktualisierte Aufl., München</t>
    </r>
  </si>
  <si>
    <r>
      <rPr>
        <b/>
        <sz val="11"/>
        <color theme="4"/>
        <rFont val="Calibri"/>
        <family val="2"/>
        <scheme val="minor"/>
      </rPr>
      <t>Dornbusch, R., Fischer, S. und Startz, R</t>
    </r>
    <r>
      <rPr>
        <b/>
        <sz val="11"/>
        <color theme="1"/>
        <rFont val="Calibri"/>
        <family val="2"/>
        <scheme val="minor"/>
      </rPr>
      <t>. (2003), Makroökonomik, 8. Auflage, München: Oldenbourg</t>
    </r>
  </si>
  <si>
    <r>
      <rPr>
        <b/>
        <sz val="11"/>
        <color theme="4"/>
        <rFont val="Calibri"/>
        <family val="2"/>
        <scheme val="minor"/>
      </rPr>
      <t xml:space="preserve">Dornbusch, R., Fischer, S. und Startz, R. </t>
    </r>
    <r>
      <rPr>
        <b/>
        <sz val="11"/>
        <color theme="1"/>
        <rFont val="Calibri"/>
        <family val="2"/>
        <scheme val="minor"/>
      </rPr>
      <t>(2003), Makroökonomik, 8. Auflage, München: Oldenbourg</t>
    </r>
  </si>
  <si>
    <r>
      <rPr>
        <b/>
        <sz val="11"/>
        <color theme="4"/>
        <rFont val="Calibri"/>
        <family val="2"/>
        <scheme val="minor"/>
      </rPr>
      <t>Gärtner, M.</t>
    </r>
    <r>
      <rPr>
        <b/>
        <sz val="11"/>
        <color theme="1"/>
        <rFont val="Calibri"/>
        <family val="2"/>
        <scheme val="minor"/>
      </rPr>
      <t xml:space="preserve"> (2009), Macroeconomics, 3rd edition, Harlow: Pearson Education</t>
    </r>
  </si>
  <si>
    <r>
      <rPr>
        <b/>
        <sz val="11"/>
        <color theme="4"/>
        <rFont val="Calibri"/>
        <family val="2"/>
        <scheme val="minor"/>
      </rPr>
      <t xml:space="preserve">Gärtner, M. </t>
    </r>
    <r>
      <rPr>
        <b/>
        <sz val="11"/>
        <color theme="1"/>
        <rFont val="Calibri"/>
        <family val="2"/>
        <scheme val="minor"/>
      </rPr>
      <t>(2009), Macroeconomics, 3rd edition, Harlow: Pearson Education</t>
    </r>
  </si>
  <si>
    <r>
      <rPr>
        <b/>
        <sz val="11"/>
        <color theme="4"/>
        <rFont val="Calibri"/>
        <family val="2"/>
        <scheme val="minor"/>
      </rPr>
      <t xml:space="preserve">Bofinger, Peter: </t>
    </r>
    <r>
      <rPr>
        <b/>
        <sz val="11"/>
        <color theme="1"/>
        <rFont val="Calibri"/>
        <family val="2"/>
        <scheme val="minor"/>
      </rPr>
      <t>Grundzüge der Volkswirtschaftslehre, München 2011</t>
    </r>
  </si>
  <si>
    <r>
      <rPr>
        <b/>
        <sz val="11"/>
        <color theme="4"/>
        <rFont val="Calibri"/>
        <family val="2"/>
        <scheme val="minor"/>
      </rPr>
      <t>Abel, Andres, Ben Bernanke and Dean Croushore</t>
    </r>
    <r>
      <rPr>
        <b/>
        <sz val="11"/>
        <color theme="1"/>
        <rFont val="Calibri"/>
        <family val="2"/>
        <scheme val="minor"/>
      </rPr>
      <t>: Macroeconomics, Prentice Hall 2010</t>
    </r>
  </si>
  <si>
    <r>
      <rPr>
        <b/>
        <sz val="11"/>
        <color theme="4"/>
        <rFont val="Calibri"/>
        <family val="2"/>
        <scheme val="minor"/>
      </rPr>
      <t>Abel, Andres, Ben Bernanke and Dean Croushore:</t>
    </r>
    <r>
      <rPr>
        <b/>
        <sz val="11"/>
        <color theme="1"/>
        <rFont val="Calibri"/>
        <family val="2"/>
        <scheme val="minor"/>
      </rPr>
      <t xml:space="preserve"> Macroeconomics, Prentice Hall 2010</t>
    </r>
  </si>
  <si>
    <r>
      <rPr>
        <b/>
        <sz val="11"/>
        <color theme="4"/>
        <rFont val="Calibri"/>
        <family val="2"/>
        <scheme val="minor"/>
      </rPr>
      <t>Krugman, Paul und Robin Wells</t>
    </r>
    <r>
      <rPr>
        <b/>
        <sz val="11"/>
        <color theme="1"/>
        <rFont val="Calibri"/>
        <family val="2"/>
        <scheme val="minor"/>
      </rPr>
      <t>: Economics, New York 2009</t>
    </r>
  </si>
  <si>
    <r>
      <rPr>
        <b/>
        <sz val="11"/>
        <color theme="4"/>
        <rFont val="Calibri"/>
        <family val="2"/>
        <scheme val="minor"/>
      </rPr>
      <t>Felderer, Bernhard und Stefan Homburg</t>
    </r>
    <r>
      <rPr>
        <b/>
        <sz val="11"/>
        <color theme="1"/>
        <rFont val="Calibri"/>
        <family val="2"/>
        <scheme val="minor"/>
      </rPr>
      <t>: Makroökonomik und neue Makroökonomik, Berlin 2005</t>
    </r>
  </si>
  <si>
    <r>
      <rPr>
        <b/>
        <sz val="11"/>
        <color theme="4"/>
        <rFont val="Calibri"/>
        <family val="2"/>
        <scheme val="minor"/>
      </rPr>
      <t xml:space="preserve">Felderer, Bernhard und Stefan Homburg: </t>
    </r>
    <r>
      <rPr>
        <b/>
        <sz val="11"/>
        <color theme="1"/>
        <rFont val="Calibri"/>
        <family val="2"/>
        <scheme val="minor"/>
      </rPr>
      <t>Makroökonomik und neue Makroökonomik, Berlin 2005</t>
    </r>
  </si>
  <si>
    <r>
      <rPr>
        <b/>
        <sz val="11"/>
        <color theme="4"/>
        <rFont val="Calibri"/>
        <family val="2"/>
        <scheme val="minor"/>
      </rPr>
      <t xml:space="preserve">Mussel, Erhard: </t>
    </r>
    <r>
      <rPr>
        <b/>
        <sz val="11"/>
        <color theme="1"/>
        <rFont val="Calibri"/>
        <family val="2"/>
        <scheme val="minor"/>
      </rPr>
      <t>Einführung in die Makrokökonomik, München 2000</t>
    </r>
  </si>
  <si>
    <r>
      <rPr>
        <b/>
        <sz val="11"/>
        <color theme="4"/>
        <rFont val="Calibri"/>
        <family val="2"/>
        <scheme val="minor"/>
      </rPr>
      <t>Funk, Lothar, Voggenreiter, Dieter, Wesselmann, Carsten:</t>
    </r>
    <r>
      <rPr>
        <b/>
        <sz val="11"/>
        <color theme="1"/>
        <rFont val="Calibri"/>
        <family val="2"/>
        <scheme val="minor"/>
      </rPr>
      <t xml:space="preserve"> Makroökonomik, Stuttgart 2010</t>
    </r>
  </si>
  <si>
    <r>
      <rPr>
        <b/>
        <sz val="11"/>
        <color theme="4"/>
        <rFont val="Calibri"/>
        <family val="2"/>
        <scheme val="minor"/>
      </rPr>
      <t>Lutz Arnold:</t>
    </r>
    <r>
      <rPr>
        <b/>
        <sz val="11"/>
        <color theme="1"/>
        <rFont val="Calibri"/>
        <family val="2"/>
        <scheme val="minor"/>
      </rPr>
      <t xml:space="preserve"> "Makroökonomik. Eine Einführung in die Theorie der Güter-, Arbeits- und Finanzmärkte", 5. Auflage, Tübingen: Mohr Siebeck (2016)</t>
    </r>
  </si>
  <si>
    <r>
      <rPr>
        <b/>
        <sz val="11"/>
        <color theme="4"/>
        <rFont val="Calibri"/>
        <family val="2"/>
        <scheme val="minor"/>
      </rPr>
      <t xml:space="preserve">Lutz Arnold: </t>
    </r>
    <r>
      <rPr>
        <b/>
        <sz val="11"/>
        <color theme="1"/>
        <rFont val="Calibri"/>
        <family val="2"/>
        <scheme val="minor"/>
      </rPr>
      <t>"Makroökonomik. Eine Einführung in die Theorie der Güter-, Arbeits- und Finanzmärkte", 5. Auflage, Tübingen: Mohr Siebeck (2016)</t>
    </r>
  </si>
  <si>
    <r>
      <rPr>
        <b/>
        <sz val="11"/>
        <color theme="4"/>
        <rFont val="Calibri"/>
        <family val="2"/>
        <scheme val="minor"/>
      </rPr>
      <t>Felderer, B., Homburg, S.</t>
    </r>
    <r>
      <rPr>
        <b/>
        <sz val="11"/>
        <color theme="1"/>
        <rFont val="Calibri"/>
        <family val="2"/>
        <scheme val="minor"/>
      </rPr>
      <t>: Macroeconomics and New Macroeconomics, 2nd ed., Berlin 1992</t>
    </r>
  </si>
  <si>
    <r>
      <rPr>
        <b/>
        <sz val="11"/>
        <color theme="4"/>
        <rFont val="Calibri"/>
        <family val="2"/>
        <scheme val="minor"/>
      </rPr>
      <t>Barro, R.J./Sala‐i‐Martin, X</t>
    </r>
    <r>
      <rPr>
        <b/>
        <sz val="11"/>
        <color theme="1"/>
        <rFont val="Calibri"/>
        <family val="2"/>
        <scheme val="minor"/>
      </rPr>
      <t>.: Wirtschaftswachstum, Oldenbourg, München, 1998</t>
    </r>
  </si>
  <si>
    <r>
      <rPr>
        <b/>
        <sz val="11"/>
        <color theme="4"/>
        <rFont val="Calibri"/>
        <family val="2"/>
        <scheme val="minor"/>
      </rPr>
      <t>Barro, R.J., Sala‐
i‐ Martin, X.</t>
    </r>
    <r>
      <rPr>
        <b/>
        <sz val="11"/>
        <color theme="1"/>
        <rFont val="Calibri"/>
        <family val="2"/>
        <scheme val="minor"/>
      </rPr>
      <t>: Economic Growth. New York 1995</t>
    </r>
  </si>
  <si>
    <r>
      <rPr>
        <b/>
        <sz val="11"/>
        <color theme="4"/>
        <rFont val="Calibri"/>
        <family val="2"/>
        <scheme val="minor"/>
      </rPr>
      <t>Barro, R.J., Sala‐
i‐ Martin, X</t>
    </r>
    <r>
      <rPr>
        <b/>
        <sz val="11"/>
        <color theme="1"/>
        <rFont val="Calibri"/>
        <family val="2"/>
        <scheme val="minor"/>
      </rPr>
      <t>.: Economic Growth. New York 1995</t>
    </r>
  </si>
  <si>
    <r>
      <t xml:space="preserve">Modern Monetary Theory: A Primer on Macroeconomics for Sove
reign Systems
by </t>
    </r>
    <r>
      <rPr>
        <b/>
        <sz val="11"/>
        <color theme="4"/>
        <rFont val="Calibri"/>
        <family val="2"/>
        <scheme val="minor"/>
      </rPr>
      <t>Wray</t>
    </r>
    <r>
      <rPr>
        <b/>
        <sz val="11"/>
        <color theme="1"/>
        <rFont val="Calibri"/>
        <family val="2"/>
        <scheme val="minor"/>
      </rPr>
      <t>, 
2012</t>
    </r>
  </si>
  <si>
    <r>
      <rPr>
        <b/>
        <sz val="11"/>
        <color theme="4"/>
        <rFont val="Calibri"/>
        <family val="2"/>
        <scheme val="minor"/>
      </rPr>
      <t xml:space="preserve">Kromphardt, Jürgen: </t>
    </r>
    <r>
      <rPr>
        <b/>
        <sz val="11"/>
        <color theme="1"/>
        <rFont val="Calibri"/>
        <family val="2"/>
        <scheme val="minor"/>
      </rPr>
      <t>Grundlagen der Makroökonomie, 3. Auflage (2006), Vahlen</t>
    </r>
  </si>
  <si>
    <r>
      <rPr>
        <b/>
        <sz val="11"/>
        <color theme="4"/>
        <rFont val="Calibri"/>
        <family val="2"/>
        <scheme val="minor"/>
      </rPr>
      <t xml:space="preserve">Mankiw, N. Gregory, </t>
    </r>
    <r>
      <rPr>
        <b/>
        <sz val="11"/>
        <color theme="1"/>
        <rFont val="Calibri"/>
        <family val="2"/>
        <scheme val="minor"/>
      </rPr>
      <t>Macroeconomics, 6/9. th ed., Palgrave Macmillan</t>
    </r>
  </si>
  <si>
    <r>
      <rPr>
        <b/>
        <sz val="11"/>
        <color theme="4"/>
        <rFont val="Calibri"/>
        <family val="2"/>
        <scheme val="minor"/>
      </rPr>
      <t xml:space="preserve">Blanchard, Olivier, </t>
    </r>
    <r>
      <rPr>
        <b/>
        <sz val="11"/>
        <color theme="1"/>
        <rFont val="Calibri"/>
        <family val="2"/>
        <scheme val="minor"/>
      </rPr>
      <t>Macroeconomics, 5/6 th ed., Prentice Hall, Upper Saddle River, New Jersey 2008</t>
    </r>
  </si>
  <si>
    <r>
      <rPr>
        <b/>
        <sz val="11"/>
        <color theme="4"/>
        <rFont val="Calibri"/>
        <family val="2"/>
        <scheme val="minor"/>
      </rPr>
      <t>Burda ,
Wyplosz, C.</t>
    </r>
    <r>
      <rPr>
        <b/>
        <sz val="11"/>
        <color theme="1"/>
        <rFont val="Calibri"/>
        <family val="2"/>
        <scheme val="minor"/>
      </rPr>
      <t>: Macroeconomics – A European Text, 4/6 th ed., Oxford 2005</t>
    </r>
  </si>
  <si>
    <r>
      <rPr>
        <b/>
        <sz val="11"/>
        <color theme="4"/>
        <rFont val="Calibri"/>
        <family val="2"/>
        <scheme val="minor"/>
      </rPr>
      <t>Dornbusch, Rudiger, Fischer, Stanley unnd Richard Startz</t>
    </r>
    <r>
      <rPr>
        <b/>
        <sz val="11"/>
        <color theme="1"/>
        <rFont val="Calibri"/>
        <family val="2"/>
        <scheme val="minor"/>
      </rPr>
      <t>: Macroeconomics, 8/11 th
ed.,</t>
    </r>
  </si>
  <si>
    <r>
      <rPr>
        <b/>
        <sz val="11"/>
        <color theme="4"/>
        <rFont val="Calibri"/>
        <family val="2"/>
        <scheme val="minor"/>
      </rPr>
      <t xml:space="preserve">Wohltmann, H.-W., </t>
    </r>
    <r>
      <rPr>
        <b/>
        <sz val="11"/>
        <color theme="1"/>
        <rFont val="Calibri"/>
        <family val="2"/>
        <scheme val="minor"/>
      </rPr>
      <t>Grundzüge der makroökonomischen Theorie, 5. Aufl. 2007, München/Wien</t>
    </r>
  </si>
  <si>
    <r>
      <rPr>
        <b/>
        <sz val="11"/>
        <color theme="4"/>
        <rFont val="Calibri"/>
        <family val="2"/>
        <scheme val="minor"/>
      </rPr>
      <t>Wohltmann, H.-W.</t>
    </r>
    <r>
      <rPr>
        <b/>
        <sz val="11"/>
        <color theme="1"/>
        <rFont val="Calibri"/>
        <family val="2"/>
        <scheme val="minor"/>
      </rPr>
      <t>, Grundzüge der makroökonomischen Theorie, 5. Aufl. 2007, München/Wien</t>
    </r>
  </si>
  <si>
    <r>
      <rPr>
        <b/>
        <sz val="11"/>
        <color theme="4"/>
        <rFont val="Calibri"/>
        <family val="2"/>
        <scheme val="minor"/>
      </rPr>
      <t>Burda ,
Wyplosz, C</t>
    </r>
    <r>
      <rPr>
        <b/>
        <sz val="11"/>
        <color theme="1"/>
        <rFont val="Calibri"/>
        <family val="2"/>
        <scheme val="minor"/>
      </rPr>
      <t>.: Macroeconomics – A European Text, 4/6th ed., Oxford 2005/2012</t>
    </r>
  </si>
  <si>
    <r>
      <rPr>
        <b/>
        <sz val="11"/>
        <color theme="4"/>
        <rFont val="Calibri"/>
        <family val="2"/>
        <scheme val="minor"/>
      </rPr>
      <t xml:space="preserve">Carlin, W. and   D. Soskice </t>
    </r>
    <r>
      <rPr>
        <b/>
        <sz val="11"/>
        <color theme="1"/>
        <rFont val="Calibri"/>
        <family val="2"/>
        <scheme val="minor"/>
      </rPr>
      <t>(2015):   
Macroeconomics: Institutions,  Instability  and  the Financial System, Oxford: Oxford University Press</t>
    </r>
  </si>
  <si>
    <r>
      <rPr>
        <b/>
        <sz val="11"/>
        <color theme="4"/>
        <rFont val="Calibri"/>
        <family val="2"/>
        <scheme val="minor"/>
      </rPr>
      <t>Feenstra,  R.C.  and  A.M.  Taylor</t>
    </r>
    <r>
      <rPr>
        <b/>
        <sz val="11"/>
        <color theme="1"/>
        <rFont val="Calibri"/>
        <family val="2"/>
        <scheme val="minor"/>
      </rPr>
      <t xml:space="preserve">  (2014): International Macroeconomics,  Third Edition, London: Palgave Macmillan</t>
    </r>
  </si>
  <si>
    <r>
      <rPr>
        <b/>
        <sz val="11"/>
        <color theme="4"/>
        <rFont val="Calibri"/>
        <family val="2"/>
        <scheme val="minor"/>
      </rPr>
      <t>Jones, C.I.</t>
    </r>
    <r>
      <rPr>
        <b/>
        <sz val="11"/>
        <color theme="1"/>
        <rFont val="Calibri"/>
        <family val="2"/>
        <scheme val="minor"/>
      </rPr>
      <t xml:space="preserve"> (2014): 
Macroeconomics
, Third Edition, London: W.W. Norton</t>
    </r>
  </si>
  <si>
    <r>
      <rPr>
        <b/>
        <sz val="11"/>
        <color theme="4"/>
        <rFont val="Calibri"/>
        <family val="2"/>
        <scheme val="minor"/>
      </rPr>
      <t>Dornbusch, Rudiger, Fischer, Stanley unnd Richard Startz</t>
    </r>
    <r>
      <rPr>
        <b/>
        <sz val="11"/>
        <color theme="1"/>
        <rFont val="Calibri"/>
        <family val="2"/>
        <scheme val="minor"/>
      </rPr>
      <t>: Macroeconomics, 8/11/12th ed., Boston, Mass. u.a. 2011 (McGraw -Hill)</t>
    </r>
  </si>
  <si>
    <r>
      <rPr>
        <b/>
        <sz val="11"/>
        <color theme="4"/>
        <rFont val="Calibri"/>
        <family val="2"/>
        <scheme val="minor"/>
      </rPr>
      <t>Petersen, T.</t>
    </r>
    <r>
      <rPr>
        <b/>
        <sz val="11"/>
        <color theme="1"/>
        <rFont val="Calibri"/>
        <family val="2"/>
        <scheme val="minor"/>
      </rPr>
      <t xml:space="preserve"> (2016), Fit für die Prüfung: Makroökonomie, 2. Auflage, Konstanz/München</t>
    </r>
  </si>
  <si>
    <r>
      <rPr>
        <b/>
        <sz val="11"/>
        <color theme="4"/>
        <rFont val="Calibri"/>
        <family val="2"/>
        <scheme val="minor"/>
      </rPr>
      <t xml:space="preserve">Petersen, T. </t>
    </r>
    <r>
      <rPr>
        <b/>
        <sz val="11"/>
        <color theme="1"/>
        <rFont val="Calibri"/>
        <family val="2"/>
        <scheme val="minor"/>
      </rPr>
      <t>(2016), Fit für die Prüfung: Makroökonomie, 2. Auflage, Konstanz/München</t>
    </r>
  </si>
  <si>
    <t>Hilfsspalte</t>
  </si>
  <si>
    <t>Legende:</t>
  </si>
  <si>
    <r>
      <rPr>
        <b/>
        <sz val="11"/>
        <color theme="4"/>
        <rFont val="Calibri"/>
        <family val="2"/>
        <scheme val="minor"/>
      </rPr>
      <t>Sell und Engelkamp</t>
    </r>
    <r>
      <rPr>
        <b/>
        <sz val="11"/>
        <color theme="1"/>
        <rFont val="Calibri"/>
        <family val="2"/>
        <scheme val="minor"/>
      </rPr>
      <t>: Einführung in die Volkswirtschaftslehre, Springer Verlag</t>
    </r>
  </si>
  <si>
    <r>
      <rPr>
        <b/>
        <sz val="11"/>
        <color theme="4"/>
        <rFont val="Calibri"/>
        <family val="2"/>
        <scheme val="minor"/>
      </rPr>
      <t>Sell und Engelkamp:</t>
    </r>
    <r>
      <rPr>
        <b/>
        <sz val="11"/>
        <color theme="1"/>
        <rFont val="Calibri"/>
        <family val="2"/>
        <scheme val="minor"/>
      </rPr>
      <t xml:space="preserve"> Einführung in die Volkswirtschaftslehre, Springer Verlag</t>
    </r>
  </si>
  <si>
    <t>Information welche Lehrbücher in den jeweiligen Veranstaltungen verwendet werden durch Modulhandbuch, Prüfungsordnung oder elektronischen Schriftverkehr erhalten</t>
  </si>
  <si>
    <t>Keine Information welche Lehrbücher in den jeweiligen Veranstaltungen verwendet werden durch Modulhandbuch, Prüfungsordnung oder elektronischen Schriftverkehr erhalten/ Anfrage per E-Mail blieb unbeantwortet</t>
  </si>
  <si>
    <t>staatliche Universität (Nummerierung 1)</t>
  </si>
  <si>
    <t>private Universität (Nummerierung 2)</t>
  </si>
  <si>
    <t>staatliche Fachhochschule (Nummerierung 3)</t>
  </si>
  <si>
    <t>pirvate Fachhochschule (Nummerierung 4)</t>
  </si>
  <si>
    <t>kirchliche Fachhochschule (Nummerierung 5)</t>
  </si>
  <si>
    <t>Anzahl der staatlichen VWL Universitäten, an welchen dieses Lehrbuch verwendet wird</t>
  </si>
  <si>
    <t>Wieviel Prozent der staatlichen VWL Universitäten verwenden dieses Lehrbuch</t>
  </si>
  <si>
    <t>Anzahl der staatlichen VWL Fachhochschulen, an welchen dieses Lehrbuch verwendet wird</t>
  </si>
  <si>
    <t>Wieviel Prozent der staatlichen VWL Fachhochschulen verwenden dieses Lehrbuch</t>
  </si>
  <si>
    <t>Auswertung:</t>
  </si>
  <si>
    <t>Anzahl der staatlichen VWL Universitäten, welche "Einführung in die Makroökonomie/ Makroökonomie 1" lehren</t>
  </si>
  <si>
    <t>Anzahl der staatlichen VWL Fachhochschulen, welche "Einführung in die Makroökonomie/ Makroökonomie 1" lehren</t>
  </si>
  <si>
    <t>Anzahl der staatlichen WiWi Universitäten, welche "Einführung in die Makroökonomie/ Makroökonomie 1" lehren</t>
  </si>
  <si>
    <t>Anzahl der privaten WiWi Universitäten, welche "Einführung in die Makroökonomie/ Makroökonomie 1" lehren</t>
  </si>
  <si>
    <t>Anzahl der staatlichen WiWi Fachhochschulen, welche "Einführung in die Makroökonomie/ Makroökonomie 1" lehren</t>
  </si>
  <si>
    <t>Anzahl der privaten WiWi Fachhochschulen, welche ""Einführung in die Makroökonomie/ Makroökonomie 1" lehren</t>
  </si>
  <si>
    <t>Gesamtanzahl der staatlichen Universitäten, welche  "Einführung in die Makroökonomie/ Makroökonomie 1" lehren (WiWi &amp; VWL)</t>
  </si>
  <si>
    <t>Gesamtanzahl der privaten Universitäten, welche  "Einführung in die Makroökonomie/ Makroökonomie 1" lehren (WiWi &amp; VWL)</t>
  </si>
  <si>
    <t>Gesamtanzahl der staatlichen Fachhochschulen, welche "Einführung in die Makroökonomie/ Makroökonomie 1" lehren (WiWi &amp; VWL)</t>
  </si>
  <si>
    <t>Gesamtanzahl der privaten Fachhochschulen, welche"Einführung in die Makroökonomie/ Makroökonomie 1" lehren (WiWi &amp; VWL)</t>
  </si>
  <si>
    <t>Anzahl der staatlichen WiWi Universitäten, an welchen dieses Lehrbuch verwendet wird</t>
  </si>
  <si>
    <t>Wieviel Prozent der staatlichen WiWi Universitäten verwenden dieses Lehrbuch</t>
  </si>
  <si>
    <t>Anzahl der privaten WiWi Universitäten, an welchen dieses Lehrbuch verwendet wird</t>
  </si>
  <si>
    <t>Wieviel Prozent der privaten WiWi Universitäten verwenden dieses Lehrbuch</t>
  </si>
  <si>
    <t>Anzahl der staatlichen WiWi Fachhochschulen, an welchen dieses Lehrbuch verwendet wird</t>
  </si>
  <si>
    <t>Wieviel Prozent der staatlichen WiWi Fachhochschulen verwenden dieses Lehrbuch</t>
  </si>
  <si>
    <t>Anzahl der privaten WiWi Fachfochschulen, an welchen dieses Lehrbuch verwendet wird</t>
  </si>
  <si>
    <t>Wieviel Prozent der privaten WiWi Fachfochschulen verwenden dieses Lehrbuch</t>
  </si>
  <si>
    <t>Gesamtanzahl der staatlichen Universitäten (WiWi+VWL), an welchen dieses Lehrbuch verwendet wird</t>
  </si>
  <si>
    <t>Wieviel Prozent der staatlichen Universitäten (WiWi+VWL) verwenden dieses Lehrbuch insgesamt</t>
  </si>
  <si>
    <t>Gesamtanzahl der privaten Universitäten (WiWI+VWL), an welchen dieses Lehrbuch werwendet wird</t>
  </si>
  <si>
    <t>Wieviel Prozent der privaten Universitäten (WiWi+VWL) verwenden dieses Lehrbuch insgesamt</t>
  </si>
  <si>
    <t>Gesamtanzahl der staatlichen Fachhochschulen (WiWi+VWL), an welchen dieses Lehrbuch verwendet wird</t>
  </si>
  <si>
    <t>Wieviel Prozent der staatlichen Fachhochschulen (WiWi+VWL) verwenden dieses Lehrbuch insgesamt</t>
  </si>
  <si>
    <t>Wieviel Prozent der privaten Fachfochschulen (WiWi+VWL) verwenden dieses Lehrbuch insgesamt</t>
  </si>
  <si>
    <t>Geasamtanzahl der privaten Fachfochschulen (WiWi+VWL), an welchen dieses Lehrbuch verwendet wird</t>
  </si>
  <si>
    <t>Anzahl der insgesamt verwendeten unterschiedlichen Lehrbücher</t>
  </si>
  <si>
    <t>Anzahl der unterschiedliechen Lehrbücher welche an VWL Hochschulen in dieser Veranstaltung verwendet werden (alle Hochschularten)</t>
  </si>
  <si>
    <t>Anzahl der unterschiedliechen Lehrbücher welche an WiWi Hochschulen in dieser Veranstaltung verwendet werden (alle Hochschularten)</t>
  </si>
  <si>
    <t>Anzahl der unterschiedlichen Lehrbücher, welche an staatlichen VWL Unis in dieser Veranstaltung verwendet werden</t>
  </si>
  <si>
    <t>Anzahl der unterschiedlichen Lehrbücher, welche an staatlichen VWL FHs in dieser Veranstaltung verwendet werden</t>
  </si>
  <si>
    <t>Anzahl der unterschiedlichen Lehrbücher, welche an staatlichen WiWi Unis in dieser Veranstaltung verwendet werden</t>
  </si>
  <si>
    <t>Anzahl der unterschiedlichen Lehrbücher, welche an privaten WiWi Unis in dieser Veranstaltung verwendet werden</t>
  </si>
  <si>
    <t>Anzahl der unterschiedlichen Lehrbücher, welche an staatlichen WiWi FHs in dieser Veranstaltung verwendet werden</t>
  </si>
  <si>
    <t>Anzahl der unterschiedlichen Lehrbücher, welche an privaten WiWi FHs in dieser Veranstaltung verwendet werden</t>
  </si>
  <si>
    <t>kann nicht gesagt werden, da keine Rückmeldung eingegangen ist</t>
  </si>
  <si>
    <t>Bamberg</t>
  </si>
  <si>
    <r>
      <rPr>
        <b/>
        <sz val="11"/>
        <color theme="4"/>
        <rFont val="Calibri"/>
        <family val="2"/>
        <scheme val="minor"/>
      </rPr>
      <t>J.FORSTER</t>
    </r>
    <r>
      <rPr>
        <b/>
        <sz val="11"/>
        <color theme="1"/>
        <rFont val="Calibri"/>
        <family val="2"/>
        <scheme val="minor"/>
      </rPr>
      <t xml:space="preserve"> ET AL., Übungen zur Makroökonomie, Pearson</t>
    </r>
  </si>
  <si>
    <r>
      <rPr>
        <b/>
        <sz val="11"/>
        <color theme="4"/>
        <rFont val="Calibri"/>
        <family val="2"/>
        <scheme val="minor"/>
      </rPr>
      <t>J.FORSTER ET AL.,</t>
    </r>
    <r>
      <rPr>
        <b/>
        <sz val="11"/>
        <color theme="1"/>
        <rFont val="Calibri"/>
        <family val="2"/>
        <scheme val="minor"/>
      </rPr>
      <t xml:space="preserve"> Übungen zur Makroökonomie, Pearson</t>
    </r>
  </si>
  <si>
    <t>Bochum ( Management &amp; Economics)</t>
  </si>
  <si>
    <r>
      <rPr>
        <b/>
        <sz val="11"/>
        <color theme="4"/>
        <rFont val="Calibri"/>
        <family val="2"/>
        <scheme val="minor"/>
      </rPr>
      <t xml:space="preserve">Jarchow, H.
-J. </t>
    </r>
    <r>
      <rPr>
        <b/>
        <sz val="11"/>
        <rFont val="Calibri"/>
        <family val="2"/>
        <scheme val="minor"/>
      </rPr>
      <t>(2010), Grundriss der Geldtheorie, 12. 
Aufl.</t>
    </r>
  </si>
  <si>
    <r>
      <rPr>
        <b/>
        <sz val="11"/>
        <color theme="4"/>
        <rFont val="Calibri"/>
        <family val="2"/>
        <scheme val="minor"/>
      </rPr>
      <t>Jarchow, H.
-J.</t>
    </r>
    <r>
      <rPr>
        <b/>
        <sz val="11"/>
        <rFont val="Calibri"/>
        <family val="2"/>
        <scheme val="minor"/>
      </rPr>
      <t xml:space="preserve"> (2010), Grundriss der Geldtheorie, 12. 
Aufl.</t>
    </r>
  </si>
  <si>
    <r>
      <rPr>
        <b/>
        <sz val="11"/>
        <color theme="4"/>
        <rFont val="Calibri"/>
        <family val="2"/>
        <scheme val="minor"/>
      </rPr>
      <t xml:space="preserve">Lambsdorff, J. Graf und C. Engelen </t>
    </r>
    <r>
      <rPr>
        <b/>
        <sz val="11"/>
        <color theme="1"/>
        <rFont val="Calibri"/>
        <family val="2"/>
        <scheme val="minor"/>
      </rPr>
      <t>(2007), Das Key-
nesianische Konsensmodell, WiST, Wirtschaftswi
s-
senschaftliches Studium, 
August</t>
    </r>
  </si>
  <si>
    <r>
      <rPr>
        <b/>
        <sz val="11"/>
        <color theme="4"/>
        <rFont val="Calibri"/>
        <family val="2"/>
        <scheme val="minor"/>
      </rPr>
      <t xml:space="preserve">Romer, D.
</t>
    </r>
    <r>
      <rPr>
        <b/>
        <sz val="11"/>
        <rFont val="Calibri"/>
        <family val="2"/>
        <scheme val="minor"/>
      </rPr>
      <t>, (2013), Short
-Run Fluctuations. Expanded 
version incorporating the liquidity trap and credit mar-
ket disruptions. Manuskript, University of Calofornia, 
Berke
ley</t>
    </r>
  </si>
  <si>
    <r>
      <rPr>
        <b/>
        <sz val="11"/>
        <color theme="4"/>
        <rFont val="Calibri"/>
        <family val="2"/>
        <scheme val="minor"/>
      </rPr>
      <t xml:space="preserve">Stiglitz, J. und C. Walsh (2013), </t>
    </r>
    <r>
      <rPr>
        <b/>
        <sz val="11"/>
        <rFont val="Calibri"/>
        <family val="2"/>
        <scheme val="minor"/>
      </rPr>
      <t>Makroökonomie, 
Band II zur Volkwirtschaftslehre, 4. 
Auf l.</t>
    </r>
  </si>
  <si>
    <r>
      <rPr>
        <b/>
        <sz val="11"/>
        <color theme="4"/>
        <rFont val="Calibri"/>
        <family val="2"/>
        <scheme val="minor"/>
      </rPr>
      <t xml:space="preserve">Taylor, J.B. 
A. Weerapana </t>
    </r>
    <r>
      <rPr>
        <b/>
        <sz val="11"/>
        <rFont val="Calibri"/>
        <family val="2"/>
        <scheme val="minor"/>
      </rPr>
      <t xml:space="preserve">
(2009
), Economics, 6
. Aufl</t>
    </r>
  </si>
  <si>
    <t>Bayreuth</t>
  </si>
  <si>
    <t>Passau (Businuess Administration and Economics)</t>
  </si>
  <si>
    <t>Passau (Staatswissenschaften/ VWL)</t>
  </si>
  <si>
    <r>
      <rPr>
        <b/>
        <sz val="11"/>
        <color theme="4"/>
        <rFont val="Calibri"/>
        <family val="2"/>
        <scheme val="minor"/>
      </rPr>
      <t xml:space="preserve">Lambsdorff, J. Graf und C. Engelen </t>
    </r>
    <r>
      <rPr>
        <b/>
        <sz val="11"/>
        <color theme="1"/>
        <rFont val="Calibri"/>
        <family val="2"/>
        <scheme val="minor"/>
      </rPr>
      <t>(2007), Das Keynesianische Konsensmodell, WiST, Wirtschaftswissenschaftliches Studium, 
August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</si>
</sst>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NumberFormat="1" applyFont="1" applyBorder="1" applyAlignment="1">
      <alignment horizontal="center" vertical="center" wrapText="1"/>
    </xf>
    <xf numFmtId="10" fontId="1" fillId="0" borderId="0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11" borderId="4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12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10" borderId="5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0" fillId="10" borderId="7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39"/>
    </mc:Choice>
    <mc:Fallback>
      <c:style val="39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 sz="1600" b="1" i="0" u="none" strike="noStrike" baseline="0">
                <a:effectLst/>
              </a:rPr>
              <a:t>Titel und Häufigkeit der Verwendung der Einführungslehrbücher für die Veranstaltung "Einführung in die Makroökonomie/ Makroökonomie </a:t>
            </a:r>
            <a:r>
              <a:rPr lang="de-DE" sz="1600" b="1" i="0" u="none" strike="noStrike" baseline="0">
                <a:effectLst/>
                <a:latin typeface="Arial Unicode MS"/>
                <a:ea typeface="Arial Unicode MS"/>
                <a:cs typeface="Arial Unicode MS"/>
              </a:rPr>
              <a:t>Ⅰ</a:t>
            </a:r>
            <a:r>
              <a:rPr lang="de-DE" sz="1600" b="1" i="0" u="none" strike="noStrike" baseline="0">
                <a:effectLst/>
              </a:rPr>
              <a:t>" </a:t>
            </a:r>
            <a:endParaRPr lang="de-DE" sz="1600"/>
          </a:p>
        </c:rich>
      </c:tx>
      <c:layout>
        <c:manualLayout>
          <c:xMode val="edge"/>
          <c:yMode val="edge"/>
          <c:x val="0.11976439781055082"/>
          <c:y val="9.8352586432949953E-4"/>
        </c:manualLayout>
      </c:layout>
      <c:overlay val="0"/>
      <c:spPr>
        <a:solidFill>
          <a:sysClr val="window" lastClr="FFFFFF">
            <a:alpha val="60000"/>
          </a:sysClr>
        </a:solidFill>
      </c:sp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5558749856607873"/>
          <c:y val="6.4051252959374319E-2"/>
          <c:w val="0.43131768139762955"/>
          <c:h val="0.92749533685810892"/>
        </c:manualLayout>
      </c:layout>
      <c:bar3DChart>
        <c:barDir val="bar"/>
        <c:grouping val="clustered"/>
        <c:varyColors val="0"/>
        <c:ser>
          <c:idx val="0"/>
          <c:order val="0"/>
          <c:invertIfNegative val="0"/>
          <c:cat>
            <c:strRef>
              <c:f>Tabelle1!$G$56:$AX$56</c:f>
              <c:strCache>
                <c:ptCount val="44"/>
                <c:pt idx="0">
                  <c:v>Blanchard, O., Illing, G. (2014), Makroökonomie, 6., aktualisierte Aufl., München</c:v>
                </c:pt>
                <c:pt idx="1">
                  <c:v>Burda, M. Wyplosz, C. H. (2009), Makroökonomie. Eine europäische Perspektive. 3. Aufl. München</c:v>
                </c:pt>
                <c:pt idx="2">
                  <c:v>Frenkel. M., John, K. D. (2011) Volkswirtschaft</c:v>
                </c:pt>
                <c:pt idx="3">
                  <c:v>Blanchard, Olivier, Macroeconomics, 5/6 th ed., Prentice Hall, Upper Saddle River, New Jersey 2008</c:v>
                </c:pt>
                <c:pt idx="4">
                  <c:v>Mankiw, N. Gregory, Macroeconomics, 6/9. th ed., Palgrave Macmillan</c:v>
                </c:pt>
                <c:pt idx="5">
                  <c:v>Maußner, Alfred und Joachim Klaus, Grundzüge der mikro- und makroökonomischen Theorie, 2. Aufl., Franz
Vahlen, München 1997</c:v>
                </c:pt>
                <c:pt idx="6">
                  <c:v>Forster, J., Klüh, U., 2014, Makroökonomie - Das Übungsbuch, 4. Aufl., 2014; Pearson Studium</c:v>
                </c:pt>
                <c:pt idx="7">
                  <c:v>Hermann, M., 2012, Grundzüge der Volkswirtschaftslehre –Arbeitsbuch, 4. Auflage; Schäffer-Pöschel</c:v>
                </c:pt>
                <c:pt idx="8">
                  <c:v>Mankiw, N., 2011, Makroökonomie, 6. Auflage, Schäffer-Pöschel</c:v>
                </c:pt>
                <c:pt idx="9">
                  <c:v>Mankiw, N., Taylor, M., 2012, Grundzüge der Volkswirtschaftslehre, 5. Aufl., Schäffer-Pöschel</c:v>
                </c:pt>
                <c:pt idx="10">
                  <c:v>Blanchard/Amighini/Giavazzi (2013): Macroeconomics – A Euro-pean Perspective, 2nd edition</c:v>
                </c:pt>
                <c:pt idx="11">
                  <c:v>Williamson, Stephen 2014. Macroeconomics. 5th Edition. Pearson</c:v>
                </c:pt>
                <c:pt idx="12">
                  <c:v>Söllner, Fritz, 2012, Die Geschichte des ökonomischen Denkens, Berlin</c:v>
                </c:pt>
                <c:pt idx="13">
                  <c:v>Makroökonomik: Mit vielen Fallstudien von N. Gregory Mankiw (Autor), Klaus Dieter John (Übersetzer), 5. Auflage</c:v>
                </c:pt>
                <c:pt idx="14">
                  <c:v>Arbeitsbuch Makroökonomik, Klaus Dieter John</c:v>
                </c:pt>
                <c:pt idx="15">
                  <c:v>Barro: Macroeconomics, 5th edition</c:v>
                </c:pt>
                <c:pt idx="16">
                  <c:v>Dornbusch, R., Fischer, S. und Startz, R. (2003), Makroökonomik, 8. Auflage, München: Oldenbourg</c:v>
                </c:pt>
                <c:pt idx="17">
                  <c:v>Gärtner, M. (2009), Macroeconomics, 3rd edition, Harlow: Pearson Education</c:v>
                </c:pt>
                <c:pt idx="18">
                  <c:v>Bofinger, Peter: Grundzüge der Volkswirtschaftslehre, München 2011</c:v>
                </c:pt>
                <c:pt idx="19">
                  <c:v>Abel, Andres, Ben Bernanke and Dean Croushore: Macroeconomics, Prentice Hall 2010</c:v>
                </c:pt>
                <c:pt idx="20">
                  <c:v>Krugman, Paul und Robin Wells: Economics, New York 2009</c:v>
                </c:pt>
                <c:pt idx="21">
                  <c:v>Felderer, Bernhard und Stefan Homburg: Makroökonomik und neue Makroökonomik, Berlin 2005</c:v>
                </c:pt>
                <c:pt idx="22">
                  <c:v>Dornbusch, Rudiger, Fischer, Stanley unnd Richard Startz: Macroeconomics, 8/11/12th ed., Boston, Mass. u.a. 2011 (McGraw -Hill)</c:v>
                </c:pt>
                <c:pt idx="23">
                  <c:v>Mussel, Erhard: Einführung in die Makrokökonomik, München 2000</c:v>
                </c:pt>
                <c:pt idx="24">
                  <c:v>Funk, Lothar, Voggenreiter, Dieter, Wesselmann, Carsten: Makroökonomik, Stuttgart 2010</c:v>
                </c:pt>
                <c:pt idx="25">
                  <c:v>Lutz Arnold: "Makroökonomik. Eine Einführung in die Theorie der Güter-, Arbeits- und Finanzmärkte", 5. Auflage, Tübingen: Mohr Siebeck (2016)</c:v>
                </c:pt>
                <c:pt idx="26">
                  <c:v>Felderer, B., Homburg, S.: Macroeconomics and New Macroeconomics, 2nd ed., Berlin 1992</c:v>
                </c:pt>
                <c:pt idx="27">
                  <c:v>Barro, R.J./Sala‐i‐Martin, X.: Wirtschaftswachstum, Oldenbourg, München, 1998</c:v>
                </c:pt>
                <c:pt idx="28">
                  <c:v>Barro, R.J., Sala‐
i‐ Martin, X.: Economic Growth. New York 1995</c:v>
                </c:pt>
                <c:pt idx="29">
                  <c:v>Burda ,
Wyplosz, C.: Macroeconomics – A European Text, 4/6 th ed., Oxford 2005</c:v>
                </c:pt>
                <c:pt idx="30">
                  <c:v>Modern Monetary Theory: A Primer on Macroeconomics for Sove
reign Systems
by Wray, 
2012</c:v>
                </c:pt>
                <c:pt idx="31">
                  <c:v>Kromphardt, Jürgen: Grundlagen der Makroökonomie, 3. Auflage (2006), Vahlen</c:v>
                </c:pt>
                <c:pt idx="32">
                  <c:v>Wohltmann, H.-W., Grundzüge der makroökonomischen Theorie, 5. Aufl. 2007, München/Wien</c:v>
                </c:pt>
                <c:pt idx="33">
                  <c:v>Carlin, W. and   D. Soskice (2015):   
Macroeconomics: Institutions,  Instability  and  the Financial System, Oxford: Oxford University Press</c:v>
                </c:pt>
                <c:pt idx="34">
                  <c:v>Feenstra,  R.C.  and  A.M.  Taylor  (2014): International Macroeconomics,  Third Edition, London: Palgave Macmillan</c:v>
                </c:pt>
                <c:pt idx="35">
                  <c:v>Jones, C.I. (2014): 
Macroeconomics
, Third Edition, London: W.W. Norton</c:v>
                </c:pt>
                <c:pt idx="36">
                  <c:v>Petersen, T. (2016), Fit für die Prüfung: Makroökonomie, 2. Auflage, Konstanz/München</c:v>
                </c:pt>
                <c:pt idx="37">
                  <c:v>Sell und Engelkamp: Einführung in die Volkswirtschaftslehre, Springer Verlag</c:v>
                </c:pt>
                <c:pt idx="38">
                  <c:v>J.FORSTER ET AL., Übungen zur Makroökonomie, Pearson</c:v>
                </c:pt>
                <c:pt idx="39">
                  <c:v>Jarchow, H.
-J. (2010), Grundriss der Geldtheorie, 12. 
Aufl.</c:v>
                </c:pt>
                <c:pt idx="40">
                  <c:v>Lambsdorff, J. Graf und C. Engelen (2007), Das Keynesianische Konsensmodell, WiST, Wirtschaftswissenschaftliches Studium, 
August</c:v>
                </c:pt>
                <c:pt idx="41">
                  <c:v>Romer, D.
, (2013), Short
-Run Fluctuations. Expanded 
version incorporating the liquidity trap and credit mar-
ket disruptions. Manuskript, University of Calofornia, 
Berke
ley</c:v>
                </c:pt>
                <c:pt idx="42">
                  <c:v>Stiglitz, J. und C. Walsh (2013), Makroökonomie, 
Band II zur Volkwirtschaftslehre, 4. 
Auf l.</c:v>
                </c:pt>
                <c:pt idx="43">
                  <c:v>Taylor, J.B. 
A. Weerapana 
(2009
), Economics, 6
. Aufl</c:v>
                </c:pt>
              </c:strCache>
            </c:strRef>
          </c:cat>
          <c:val>
            <c:numRef>
              <c:f>Tabelle1!$G$90:$AX$90</c:f>
              <c:numCache>
                <c:formatCode>General</c:formatCode>
                <c:ptCount val="44"/>
                <c:pt idx="0">
                  <c:v>25</c:v>
                </c:pt>
                <c:pt idx="1">
                  <c:v>4</c:v>
                </c:pt>
                <c:pt idx="2">
                  <c:v>1</c:v>
                </c:pt>
                <c:pt idx="3">
                  <c:v>7</c:v>
                </c:pt>
                <c:pt idx="4">
                  <c:v>8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7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  <c:pt idx="16">
                  <c:v>3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7</c:v>
                </c:pt>
                <c:pt idx="22">
                  <c:v>5</c:v>
                </c:pt>
                <c:pt idx="23">
                  <c:v>1</c:v>
                </c:pt>
                <c:pt idx="24">
                  <c:v>1</c:v>
                </c:pt>
                <c:pt idx="25">
                  <c:v>3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5</c:v>
                </c:pt>
                <c:pt idx="30">
                  <c:v>1</c:v>
                </c:pt>
                <c:pt idx="31">
                  <c:v>1</c:v>
                </c:pt>
                <c:pt idx="32">
                  <c:v>2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cylinder"/>
        <c:axId val="192178432"/>
        <c:axId val="193138688"/>
        <c:axId val="0"/>
      </c:bar3DChart>
      <c:catAx>
        <c:axId val="192178432"/>
        <c:scaling>
          <c:orientation val="maxMin"/>
        </c:scaling>
        <c:delete val="0"/>
        <c:axPos val="l"/>
        <c:majorGridlines>
          <c:spPr>
            <a:ln w="25400"/>
          </c:spPr>
        </c:majorGridlines>
        <c:numFmt formatCode="@" sourceLinked="0"/>
        <c:majorTickMark val="none"/>
        <c:minorTickMark val="none"/>
        <c:tickLblPos val="nextTo"/>
        <c:txPr>
          <a:bodyPr/>
          <a:lstStyle/>
          <a:p>
            <a:pPr>
              <a:defRPr sz="1500" baseline="0"/>
            </a:pPr>
            <a:endParaRPr lang="de-DE"/>
          </a:p>
        </c:txPr>
        <c:crossAx val="193138688"/>
        <c:crosses val="autoZero"/>
        <c:auto val="1"/>
        <c:lblAlgn val="ctr"/>
        <c:lblOffset val="100"/>
        <c:noMultiLvlLbl val="0"/>
      </c:catAx>
      <c:valAx>
        <c:axId val="193138688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de-DE" sz="1200"/>
                  <a:t>Häufigkeit</a:t>
                </a:r>
                <a:r>
                  <a:rPr lang="de-DE" sz="1200" baseline="0"/>
                  <a:t> der Verwendung der einzelnen  Lehrbücher</a:t>
                </a:r>
                <a:endParaRPr lang="de-DE" sz="1200"/>
              </a:p>
            </c:rich>
          </c:tx>
          <c:layout>
            <c:manualLayout>
              <c:xMode val="edge"/>
              <c:yMode val="edge"/>
              <c:x val="0.64214136858758708"/>
              <c:y val="3.8786465383064746E-2"/>
            </c:manualLayout>
          </c:layout>
          <c:overlay val="0"/>
          <c:spPr>
            <a:solidFill>
              <a:sysClr val="window" lastClr="FFFFFF">
                <a:alpha val="60000"/>
              </a:sysClr>
            </a:solidFill>
          </c:spPr>
        </c:title>
        <c:numFmt formatCode="General" sourceLinked="1"/>
        <c:majorTickMark val="none"/>
        <c:minorTickMark val="none"/>
        <c:tickLblPos val="nextTo"/>
        <c:crossAx val="192178432"/>
        <c:crosses val="autoZero"/>
        <c:crossBetween val="between"/>
      </c:valAx>
      <c:spPr>
        <a:solidFill>
          <a:sysClr val="window" lastClr="FFFFFF">
            <a:alpha val="60000"/>
          </a:sysClr>
        </a:solidFill>
      </c:spPr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2">
        <a:alphaModFix amt="98000"/>
      </a:blip>
      <a:srcRect/>
      <a:stretch>
        <a:fillRect/>
      </a:stretch>
    </a:blipFill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3794125</xdr:colOff>
      <xdr:row>158</xdr:row>
      <xdr:rowOff>73024</xdr:rowOff>
    </xdr:from>
    <xdr:to>
      <xdr:col>10</xdr:col>
      <xdr:colOff>63500</xdr:colOff>
      <xdr:row>226</xdr:row>
      <xdr:rowOff>31750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48"/>
  <sheetViews>
    <sheetView tabSelected="1" topLeftCell="A151" zoomScale="80" zoomScaleNormal="80" workbookViewId="0">
      <selection activeCell="F175" sqref="F175"/>
    </sheetView>
  </sheetViews>
  <sheetFormatPr baseColWidth="10" defaultColWidth="9.140625" defaultRowHeight="15" x14ac:dyDescent="0.25"/>
  <cols>
    <col min="1" max="1" width="25.5703125" style="14" customWidth="1"/>
    <col min="6" max="6" width="87.140625" customWidth="1"/>
    <col min="7" max="46" width="43.7109375" customWidth="1"/>
    <col min="47" max="47" width="85.140625" customWidth="1"/>
    <col min="48" max="50" width="43.7109375" customWidth="1"/>
  </cols>
  <sheetData>
    <row r="1" spans="1:50" ht="15" customHeight="1" x14ac:dyDescent="0.25">
      <c r="G1" s="69" t="s">
        <v>51</v>
      </c>
      <c r="H1" s="70"/>
      <c r="I1" s="70"/>
      <c r="J1" s="70"/>
      <c r="K1" s="70"/>
      <c r="L1" s="71"/>
      <c r="M1" s="1"/>
    </row>
    <row r="2" spans="1:50" x14ac:dyDescent="0.25">
      <c r="G2" s="72"/>
      <c r="H2" s="73"/>
      <c r="I2" s="73"/>
      <c r="J2" s="73"/>
      <c r="K2" s="73"/>
      <c r="L2" s="74"/>
      <c r="M2" s="3"/>
    </row>
    <row r="3" spans="1:50" ht="15.75" thickBot="1" x14ac:dyDescent="0.3">
      <c r="G3" s="75"/>
      <c r="H3" s="76"/>
      <c r="I3" s="76"/>
      <c r="J3" s="76"/>
      <c r="K3" s="76"/>
      <c r="L3" s="77"/>
      <c r="M3" s="3"/>
    </row>
    <row r="4" spans="1:50" x14ac:dyDescent="0.25">
      <c r="G4" s="3"/>
      <c r="H4" s="4"/>
      <c r="I4" s="4"/>
      <c r="J4" s="4"/>
      <c r="K4" s="4"/>
      <c r="L4" s="4"/>
      <c r="M4" s="3"/>
    </row>
    <row r="5" spans="1:50" ht="15" customHeight="1" x14ac:dyDescent="0.25">
      <c r="G5" s="5"/>
      <c r="H5" s="6"/>
      <c r="I5" s="6"/>
      <c r="J5" s="3"/>
      <c r="K5" s="3"/>
      <c r="L5" s="3"/>
      <c r="M5" s="3"/>
    </row>
    <row r="6" spans="1:50" x14ac:dyDescent="0.25">
      <c r="G6" s="6"/>
      <c r="H6" s="6"/>
      <c r="I6" s="6"/>
      <c r="J6" s="3"/>
      <c r="K6" s="3"/>
      <c r="L6" s="3"/>
      <c r="M6" s="3"/>
    </row>
    <row r="7" spans="1:50" ht="15.75" customHeight="1" thickBot="1" x14ac:dyDescent="0.3">
      <c r="G7" s="3"/>
      <c r="H7" s="2"/>
      <c r="I7" s="2"/>
      <c r="J7" s="2"/>
      <c r="K7" s="2"/>
      <c r="L7" s="2"/>
      <c r="M7" s="3"/>
    </row>
    <row r="8" spans="1:50" ht="162.75" customHeight="1" thickBot="1" x14ac:dyDescent="0.3">
      <c r="A8" s="12" t="s">
        <v>113</v>
      </c>
      <c r="B8" s="82" t="s">
        <v>33</v>
      </c>
      <c r="C8" s="82"/>
      <c r="D8" s="82"/>
      <c r="E8" s="82"/>
      <c r="F8" s="83"/>
      <c r="G8" s="11" t="s">
        <v>79</v>
      </c>
      <c r="H8" s="11" t="s">
        <v>54</v>
      </c>
      <c r="I8" s="11" t="s">
        <v>56</v>
      </c>
      <c r="J8" s="11" t="s">
        <v>75</v>
      </c>
      <c r="K8" s="11" t="s">
        <v>78</v>
      </c>
      <c r="L8" s="11" t="s">
        <v>57</v>
      </c>
      <c r="M8" s="11" t="s">
        <v>59</v>
      </c>
      <c r="N8" s="11" t="s">
        <v>61</v>
      </c>
      <c r="O8" s="11" t="s">
        <v>63</v>
      </c>
      <c r="P8" s="11" t="s">
        <v>65</v>
      </c>
      <c r="Q8" s="11" t="s">
        <v>67</v>
      </c>
      <c r="R8" s="11" t="s">
        <v>69</v>
      </c>
      <c r="S8" s="11" t="s">
        <v>70</v>
      </c>
      <c r="T8" s="11" t="s">
        <v>72</v>
      </c>
      <c r="U8" s="11" t="s">
        <v>74</v>
      </c>
      <c r="V8" s="11" t="s">
        <v>76</v>
      </c>
      <c r="W8" s="11" t="s">
        <v>80</v>
      </c>
      <c r="X8" s="11" t="s">
        <v>82</v>
      </c>
      <c r="Y8" s="11" t="s">
        <v>84</v>
      </c>
      <c r="Z8" s="11" t="s">
        <v>85</v>
      </c>
      <c r="AA8" s="11" t="s">
        <v>87</v>
      </c>
      <c r="AB8" s="11" t="s">
        <v>88</v>
      </c>
      <c r="AC8" s="11" t="s">
        <v>103</v>
      </c>
      <c r="AD8" s="11" t="s">
        <v>90</v>
      </c>
      <c r="AE8" s="11" t="s">
        <v>91</v>
      </c>
      <c r="AF8" s="11" t="s">
        <v>92</v>
      </c>
      <c r="AG8" s="11" t="s">
        <v>94</v>
      </c>
      <c r="AH8" s="11" t="s">
        <v>95</v>
      </c>
      <c r="AI8" s="11" t="s">
        <v>96</v>
      </c>
      <c r="AJ8" s="11" t="s">
        <v>106</v>
      </c>
      <c r="AK8" s="11" t="s">
        <v>98</v>
      </c>
      <c r="AL8" s="11" t="s">
        <v>99</v>
      </c>
      <c r="AM8" s="11" t="s">
        <v>105</v>
      </c>
      <c r="AN8" s="11" t="s">
        <v>107</v>
      </c>
      <c r="AO8" s="11" t="s">
        <v>108</v>
      </c>
      <c r="AP8" s="11" t="s">
        <v>109</v>
      </c>
      <c r="AQ8" s="11" t="s">
        <v>112</v>
      </c>
      <c r="AR8" s="11" t="s">
        <v>116</v>
      </c>
      <c r="AS8" s="11" t="s">
        <v>166</v>
      </c>
      <c r="AT8" s="11" t="s">
        <v>169</v>
      </c>
      <c r="AU8" s="11" t="s">
        <v>171</v>
      </c>
      <c r="AV8" s="11" t="s">
        <v>172</v>
      </c>
      <c r="AW8" s="11" t="s">
        <v>173</v>
      </c>
      <c r="AX8" s="11" t="s">
        <v>174</v>
      </c>
    </row>
    <row r="9" spans="1:50" ht="15.75" customHeight="1" thickBot="1" x14ac:dyDescent="0.3">
      <c r="A9" s="14">
        <v>1</v>
      </c>
      <c r="B9" s="78" t="s">
        <v>22</v>
      </c>
      <c r="C9" s="79"/>
      <c r="D9" s="79"/>
      <c r="E9" s="79"/>
      <c r="F9" s="80"/>
      <c r="G9" s="11" t="s">
        <v>53</v>
      </c>
      <c r="H9" s="7" t="s">
        <v>53</v>
      </c>
      <c r="I9" s="7" t="s">
        <v>53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20"/>
      <c r="AT9" s="24"/>
      <c r="AU9" s="24"/>
      <c r="AV9" s="24"/>
      <c r="AW9" s="24"/>
      <c r="AX9" s="24"/>
    </row>
    <row r="10" spans="1:50" ht="15.75" customHeight="1" thickBot="1" x14ac:dyDescent="0.3">
      <c r="A10" s="14">
        <v>1</v>
      </c>
      <c r="B10" s="41" t="s">
        <v>0</v>
      </c>
      <c r="C10" s="41"/>
      <c r="D10" s="41"/>
      <c r="E10" s="41"/>
      <c r="F10" s="41"/>
      <c r="G10" s="11" t="s">
        <v>53</v>
      </c>
      <c r="H10" s="7"/>
      <c r="I10" s="7"/>
      <c r="J10" s="7" t="s">
        <v>53</v>
      </c>
      <c r="K10" s="7" t="s">
        <v>53</v>
      </c>
      <c r="L10" s="7" t="s">
        <v>53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20"/>
      <c r="AT10" s="24"/>
      <c r="AU10" s="24"/>
      <c r="AV10" s="24"/>
      <c r="AW10" s="24"/>
      <c r="AX10" s="24"/>
    </row>
    <row r="11" spans="1:50" ht="15.75" customHeight="1" thickBot="1" x14ac:dyDescent="0.3">
      <c r="A11" s="14">
        <v>1</v>
      </c>
      <c r="B11" s="59" t="s">
        <v>165</v>
      </c>
      <c r="C11" s="60"/>
      <c r="D11" s="60"/>
      <c r="E11" s="60"/>
      <c r="F11" s="61"/>
      <c r="G11" s="11" t="s">
        <v>53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 t="s">
        <v>53</v>
      </c>
      <c r="AT11" s="24"/>
      <c r="AU11" s="24"/>
      <c r="AV11" s="24"/>
      <c r="AW11" s="24"/>
      <c r="AX11" s="24"/>
    </row>
    <row r="12" spans="1:50" ht="15.75" customHeight="1" thickBot="1" x14ac:dyDescent="0.3">
      <c r="A12" s="14">
        <v>1</v>
      </c>
      <c r="B12" s="59" t="s">
        <v>175</v>
      </c>
      <c r="C12" s="60"/>
      <c r="D12" s="60"/>
      <c r="E12" s="60"/>
      <c r="F12" s="61"/>
      <c r="G12" s="11" t="s">
        <v>53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</row>
    <row r="13" spans="1:50" ht="15.75" customHeight="1" thickBot="1" x14ac:dyDescent="0.3">
      <c r="A13" s="14">
        <v>1</v>
      </c>
      <c r="B13" s="41" t="s">
        <v>24</v>
      </c>
      <c r="C13" s="41"/>
      <c r="D13" s="41"/>
      <c r="E13" s="41"/>
      <c r="F13" s="41"/>
      <c r="G13" s="11" t="s">
        <v>53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 t="s">
        <v>53</v>
      </c>
      <c r="U13" s="7" t="s">
        <v>53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20"/>
      <c r="AT13" s="24"/>
      <c r="AU13" s="24"/>
      <c r="AV13" s="24"/>
      <c r="AW13" s="24"/>
      <c r="AX13" s="24"/>
    </row>
    <row r="14" spans="1:50" ht="15.75" customHeight="1" thickBot="1" x14ac:dyDescent="0.3">
      <c r="A14" s="14">
        <v>1</v>
      </c>
      <c r="B14" s="41" t="s">
        <v>1</v>
      </c>
      <c r="C14" s="41"/>
      <c r="D14" s="41"/>
      <c r="E14" s="41"/>
      <c r="F14" s="41"/>
      <c r="G14" s="11"/>
      <c r="H14" s="7" t="s">
        <v>53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20"/>
      <c r="AT14" s="24"/>
      <c r="AU14" s="24"/>
      <c r="AV14" s="24"/>
      <c r="AW14" s="24"/>
      <c r="AX14" s="24"/>
    </row>
    <row r="15" spans="1:50" ht="15.75" customHeight="1" thickBot="1" x14ac:dyDescent="0.3">
      <c r="A15" s="14">
        <v>1</v>
      </c>
      <c r="B15" s="41" t="s">
        <v>2</v>
      </c>
      <c r="C15" s="41"/>
      <c r="D15" s="41"/>
      <c r="E15" s="41"/>
      <c r="F15" s="41"/>
      <c r="G15" s="11" t="s">
        <v>53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20"/>
      <c r="AT15" s="24"/>
      <c r="AU15" s="24"/>
      <c r="AV15" s="24"/>
      <c r="AW15" s="24"/>
      <c r="AX15" s="24"/>
    </row>
    <row r="16" spans="1:50" ht="15.75" customHeight="1" thickBot="1" x14ac:dyDescent="0.3">
      <c r="A16" s="14">
        <v>1</v>
      </c>
      <c r="B16" s="41" t="s">
        <v>3</v>
      </c>
      <c r="C16" s="41"/>
      <c r="D16" s="41"/>
      <c r="E16" s="41"/>
      <c r="F16" s="41"/>
      <c r="G16" s="11"/>
      <c r="H16" s="7"/>
      <c r="I16" s="7"/>
      <c r="J16" s="7"/>
      <c r="K16" s="7" t="s">
        <v>53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20"/>
      <c r="AT16" s="24"/>
      <c r="AU16" s="24"/>
      <c r="AV16" s="24"/>
      <c r="AW16" s="24"/>
      <c r="AX16" s="24"/>
    </row>
    <row r="17" spans="1:50" ht="15.75" customHeight="1" thickBot="1" x14ac:dyDescent="0.3">
      <c r="A17" s="14">
        <v>3</v>
      </c>
      <c r="B17" s="43" t="s">
        <v>4</v>
      </c>
      <c r="C17" s="43"/>
      <c r="D17" s="43"/>
      <c r="E17" s="43"/>
      <c r="F17" s="43"/>
      <c r="G17" s="11" t="s">
        <v>53</v>
      </c>
      <c r="H17" s="7"/>
      <c r="I17" s="7"/>
      <c r="J17" s="7"/>
      <c r="K17" s="7"/>
      <c r="L17" s="7"/>
      <c r="M17" s="7" t="s">
        <v>53</v>
      </c>
      <c r="N17" s="7" t="s">
        <v>53</v>
      </c>
      <c r="O17" s="7" t="s">
        <v>53</v>
      </c>
      <c r="P17" s="7" t="s">
        <v>53</v>
      </c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20"/>
      <c r="AT17" s="24"/>
      <c r="AU17" s="24"/>
      <c r="AV17" s="24"/>
      <c r="AW17" s="24"/>
      <c r="AX17" s="24"/>
    </row>
    <row r="18" spans="1:50" ht="15.75" customHeight="1" thickBot="1" x14ac:dyDescent="0.3">
      <c r="A18" s="14">
        <v>1</v>
      </c>
      <c r="B18" s="41" t="s">
        <v>5</v>
      </c>
      <c r="C18" s="41"/>
      <c r="D18" s="41"/>
      <c r="E18" s="41"/>
      <c r="F18" s="41"/>
      <c r="G18" s="11" t="s">
        <v>53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20"/>
      <c r="AT18" s="24"/>
      <c r="AU18" s="24"/>
      <c r="AV18" s="24"/>
      <c r="AW18" s="24"/>
      <c r="AX18" s="24"/>
    </row>
    <row r="19" spans="1:50" ht="15.75" customHeight="1" thickBot="1" x14ac:dyDescent="0.3">
      <c r="A19" s="14">
        <v>1</v>
      </c>
      <c r="B19" s="41" t="s">
        <v>6</v>
      </c>
      <c r="C19" s="41"/>
      <c r="D19" s="41"/>
      <c r="E19" s="41"/>
      <c r="F19" s="41"/>
      <c r="G19" s="11"/>
      <c r="H19" s="7"/>
      <c r="I19" s="7"/>
      <c r="J19" s="7"/>
      <c r="K19" s="7"/>
      <c r="L19" s="7"/>
      <c r="M19" s="7"/>
      <c r="N19" s="7"/>
      <c r="O19" s="7"/>
      <c r="P19" s="7"/>
      <c r="Q19" s="7" t="s">
        <v>53</v>
      </c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20"/>
      <c r="AT19" s="24"/>
      <c r="AU19" s="24"/>
      <c r="AV19" s="24"/>
      <c r="AW19" s="24"/>
      <c r="AX19" s="24"/>
    </row>
    <row r="20" spans="1:50" ht="15.75" customHeight="1" thickBot="1" x14ac:dyDescent="0.3">
      <c r="A20" s="14">
        <v>1</v>
      </c>
      <c r="B20" s="41" t="s">
        <v>7</v>
      </c>
      <c r="C20" s="41"/>
      <c r="D20" s="41"/>
      <c r="E20" s="41"/>
      <c r="F20" s="41"/>
      <c r="G20" s="11"/>
      <c r="H20" s="7"/>
      <c r="I20" s="7"/>
      <c r="J20" s="7" t="s">
        <v>53</v>
      </c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20"/>
      <c r="AT20" s="24"/>
      <c r="AU20" s="24"/>
      <c r="AV20" s="24"/>
      <c r="AW20" s="24"/>
      <c r="AX20" s="24"/>
    </row>
    <row r="21" spans="1:50" ht="15.75" customHeight="1" thickBot="1" x14ac:dyDescent="0.3">
      <c r="A21" s="14">
        <v>1</v>
      </c>
      <c r="B21" s="41" t="s">
        <v>8</v>
      </c>
      <c r="C21" s="41"/>
      <c r="D21" s="41"/>
      <c r="E21" s="41"/>
      <c r="F21" s="41"/>
      <c r="G21" s="11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 t="s">
        <v>53</v>
      </c>
      <c r="AK21" s="7"/>
      <c r="AL21" s="7"/>
      <c r="AM21" s="7"/>
      <c r="AN21" s="7" t="s">
        <v>53</v>
      </c>
      <c r="AO21" s="7" t="s">
        <v>53</v>
      </c>
      <c r="AP21" s="7" t="s">
        <v>53</v>
      </c>
      <c r="AQ21" s="7"/>
      <c r="AR21" s="7"/>
      <c r="AS21" s="20"/>
      <c r="AT21" s="24"/>
      <c r="AU21" s="24"/>
      <c r="AV21" s="24"/>
      <c r="AW21" s="24"/>
      <c r="AX21" s="24"/>
    </row>
    <row r="22" spans="1:50" ht="15.75" customHeight="1" thickBot="1" x14ac:dyDescent="0.3">
      <c r="A22" s="14">
        <v>1</v>
      </c>
      <c r="B22" s="41" t="s">
        <v>25</v>
      </c>
      <c r="C22" s="41"/>
      <c r="D22" s="41"/>
      <c r="E22" s="41"/>
      <c r="F22" s="41"/>
      <c r="G22" s="11" t="s">
        <v>53</v>
      </c>
      <c r="H22" s="7"/>
      <c r="I22" s="7"/>
      <c r="J22" s="7"/>
      <c r="K22" s="7"/>
      <c r="L22" s="7"/>
      <c r="M22" s="7"/>
      <c r="N22" s="7"/>
      <c r="O22" s="7"/>
      <c r="P22" s="7"/>
      <c r="Q22" s="7" t="s">
        <v>53</v>
      </c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20"/>
      <c r="AT22" s="24"/>
      <c r="AU22" s="24"/>
      <c r="AV22" s="24"/>
      <c r="AW22" s="24"/>
      <c r="AX22" s="24"/>
    </row>
    <row r="23" spans="1:50" ht="15.75" customHeight="1" thickBot="1" x14ac:dyDescent="0.3">
      <c r="A23" s="14">
        <v>1</v>
      </c>
      <c r="B23" s="41" t="s">
        <v>9</v>
      </c>
      <c r="C23" s="41"/>
      <c r="D23" s="41"/>
      <c r="E23" s="41"/>
      <c r="F23" s="41"/>
      <c r="G23" s="11" t="s">
        <v>53</v>
      </c>
      <c r="H23" s="7"/>
      <c r="I23" s="7"/>
      <c r="J23" s="7"/>
      <c r="K23" s="7"/>
      <c r="L23" s="7"/>
      <c r="M23" s="7"/>
      <c r="N23" s="7"/>
      <c r="O23" s="7" t="s">
        <v>53</v>
      </c>
      <c r="P23" s="7"/>
      <c r="Q23" s="7"/>
      <c r="R23" s="7"/>
      <c r="S23" s="7"/>
      <c r="T23" s="7"/>
      <c r="U23" s="7"/>
      <c r="V23" s="7" t="s">
        <v>53</v>
      </c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20"/>
      <c r="AT23" s="24"/>
      <c r="AU23" s="24"/>
      <c r="AV23" s="24"/>
      <c r="AW23" s="24"/>
      <c r="AX23" s="24"/>
    </row>
    <row r="24" spans="1:50" ht="15.75" customHeight="1" thickBot="1" x14ac:dyDescent="0.3">
      <c r="A24" s="14">
        <v>1</v>
      </c>
      <c r="B24" s="41" t="s">
        <v>26</v>
      </c>
      <c r="C24" s="41"/>
      <c r="D24" s="41"/>
      <c r="E24" s="41"/>
      <c r="F24" s="41"/>
      <c r="G24" s="11" t="s">
        <v>53</v>
      </c>
      <c r="H24" s="7"/>
      <c r="I24" s="7"/>
      <c r="J24" s="7"/>
      <c r="K24" s="7"/>
      <c r="L24" s="7"/>
      <c r="M24" s="7"/>
      <c r="N24" s="7"/>
      <c r="O24" s="7" t="s">
        <v>53</v>
      </c>
      <c r="P24" s="7"/>
      <c r="Q24" s="7"/>
      <c r="R24" s="7"/>
      <c r="S24" s="7"/>
      <c r="T24" s="7"/>
      <c r="U24" s="7"/>
      <c r="V24" s="7" t="s">
        <v>53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20"/>
      <c r="AT24" s="24"/>
      <c r="AU24" s="24"/>
      <c r="AV24" s="24"/>
      <c r="AW24" s="24"/>
      <c r="AX24" s="24"/>
    </row>
    <row r="25" spans="1:50" ht="15.75" customHeight="1" thickBot="1" x14ac:dyDescent="0.3">
      <c r="A25" s="14">
        <v>1</v>
      </c>
      <c r="B25" s="41" t="s">
        <v>10</v>
      </c>
      <c r="C25" s="41"/>
      <c r="D25" s="41"/>
      <c r="E25" s="41"/>
      <c r="F25" s="41"/>
      <c r="G25" s="11"/>
      <c r="H25" s="7"/>
      <c r="I25" s="7"/>
      <c r="J25" s="7"/>
      <c r="K25" s="7"/>
      <c r="L25" s="7"/>
      <c r="M25" s="7"/>
      <c r="N25" s="7"/>
      <c r="O25" s="7"/>
      <c r="P25" s="7"/>
      <c r="Q25" s="7" t="s">
        <v>53</v>
      </c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20"/>
      <c r="AT25" s="24"/>
      <c r="AU25" s="24"/>
      <c r="AV25" s="24"/>
      <c r="AW25" s="24"/>
      <c r="AX25" s="24"/>
    </row>
    <row r="26" spans="1:50" ht="15.75" customHeight="1" thickBot="1" x14ac:dyDescent="0.3">
      <c r="A26" s="14">
        <v>1</v>
      </c>
      <c r="B26" s="41" t="s">
        <v>27</v>
      </c>
      <c r="C26" s="41"/>
      <c r="D26" s="41"/>
      <c r="E26" s="41"/>
      <c r="F26" s="41"/>
      <c r="G26" s="11"/>
      <c r="H26" s="7"/>
      <c r="I26" s="7"/>
      <c r="J26" s="7"/>
      <c r="K26" s="7"/>
      <c r="L26" s="7"/>
      <c r="M26" s="7"/>
      <c r="N26" s="7"/>
      <c r="O26" s="7" t="s">
        <v>53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20"/>
      <c r="AT26" s="24"/>
      <c r="AU26" s="24"/>
      <c r="AV26" s="24"/>
      <c r="AW26" s="24"/>
      <c r="AX26" s="24"/>
    </row>
    <row r="27" spans="1:50" ht="15.75" customHeight="1" thickBot="1" x14ac:dyDescent="0.3">
      <c r="A27" s="14">
        <v>1</v>
      </c>
      <c r="B27" s="41" t="s">
        <v>11</v>
      </c>
      <c r="C27" s="41"/>
      <c r="D27" s="41"/>
      <c r="E27" s="41"/>
      <c r="F27" s="41"/>
      <c r="G27" s="11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20"/>
      <c r="AT27" s="24"/>
      <c r="AU27" s="24"/>
      <c r="AV27" s="24"/>
      <c r="AW27" s="24"/>
      <c r="AX27" s="24"/>
    </row>
    <row r="28" spans="1:50" ht="15.75" customHeight="1" thickBot="1" x14ac:dyDescent="0.3">
      <c r="A28" s="14">
        <v>1</v>
      </c>
      <c r="B28" s="41" t="s">
        <v>12</v>
      </c>
      <c r="C28" s="41"/>
      <c r="D28" s="41"/>
      <c r="E28" s="41"/>
      <c r="F28" s="41"/>
      <c r="G28" s="11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20"/>
      <c r="AT28" s="24"/>
      <c r="AU28" s="24"/>
      <c r="AV28" s="24"/>
      <c r="AW28" s="24"/>
      <c r="AX28" s="24"/>
    </row>
    <row r="29" spans="1:50" ht="15.75" customHeight="1" thickBot="1" x14ac:dyDescent="0.3">
      <c r="A29" s="14">
        <v>1</v>
      </c>
      <c r="B29" s="41" t="s">
        <v>13</v>
      </c>
      <c r="C29" s="41"/>
      <c r="D29" s="41"/>
      <c r="E29" s="41"/>
      <c r="F29" s="41"/>
      <c r="G29" s="11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20"/>
      <c r="AT29" s="24"/>
      <c r="AU29" s="24"/>
      <c r="AV29" s="24"/>
      <c r="AW29" s="24"/>
      <c r="AX29" s="24"/>
    </row>
    <row r="30" spans="1:50" ht="15.75" customHeight="1" thickBot="1" x14ac:dyDescent="0.3">
      <c r="A30" s="14">
        <v>1</v>
      </c>
      <c r="B30" s="41" t="s">
        <v>14</v>
      </c>
      <c r="C30" s="41"/>
      <c r="D30" s="41"/>
      <c r="E30" s="41"/>
      <c r="F30" s="41"/>
      <c r="G30" s="11" t="s">
        <v>53</v>
      </c>
      <c r="H30" s="7"/>
      <c r="I30" s="7"/>
      <c r="J30" s="7"/>
      <c r="K30" s="7" t="s">
        <v>53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 t="s">
        <v>53</v>
      </c>
      <c r="X30" s="7" t="s">
        <v>53</v>
      </c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20"/>
      <c r="AT30" s="24"/>
      <c r="AU30" s="24"/>
      <c r="AV30" s="24"/>
      <c r="AW30" s="24"/>
      <c r="AX30" s="24"/>
    </row>
    <row r="31" spans="1:50" ht="15.75" customHeight="1" thickBot="1" x14ac:dyDescent="0.3">
      <c r="A31" s="14">
        <v>1</v>
      </c>
      <c r="B31" s="41" t="s">
        <v>15</v>
      </c>
      <c r="C31" s="41"/>
      <c r="D31" s="41"/>
      <c r="E31" s="41"/>
      <c r="F31" s="41"/>
      <c r="G31" s="11" t="s">
        <v>53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20"/>
      <c r="AT31" s="24"/>
      <c r="AU31" s="24"/>
      <c r="AV31" s="24"/>
      <c r="AW31" s="24"/>
      <c r="AX31" s="24"/>
    </row>
    <row r="32" spans="1:50" ht="15.75" customHeight="1" thickBot="1" x14ac:dyDescent="0.3">
      <c r="A32" s="14">
        <v>3</v>
      </c>
      <c r="B32" s="64" t="s">
        <v>28</v>
      </c>
      <c r="C32" s="65"/>
      <c r="D32" s="65"/>
      <c r="E32" s="65"/>
      <c r="F32" s="66"/>
      <c r="G32" s="11" t="s">
        <v>53</v>
      </c>
      <c r="H32" s="7"/>
      <c r="I32" s="7"/>
      <c r="J32" s="7"/>
      <c r="K32" s="7" t="s">
        <v>53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 t="s">
        <v>53</v>
      </c>
      <c r="Z32" s="7" t="s">
        <v>53</v>
      </c>
      <c r="AA32" s="7" t="s">
        <v>53</v>
      </c>
      <c r="AB32" s="7" t="s">
        <v>53</v>
      </c>
      <c r="AC32" s="7" t="s">
        <v>53</v>
      </c>
      <c r="AD32" s="7" t="s">
        <v>53</v>
      </c>
      <c r="AE32" s="7" t="s">
        <v>53</v>
      </c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20"/>
      <c r="AT32" s="24"/>
      <c r="AU32" s="24"/>
      <c r="AV32" s="24"/>
      <c r="AW32" s="24"/>
      <c r="AX32" s="24"/>
    </row>
    <row r="33" spans="1:80" ht="15.75" customHeight="1" thickBot="1" x14ac:dyDescent="0.3">
      <c r="A33" s="14">
        <v>1</v>
      </c>
      <c r="B33" s="59" t="s">
        <v>17</v>
      </c>
      <c r="C33" s="67"/>
      <c r="D33" s="67"/>
      <c r="E33" s="67"/>
      <c r="F33" s="68"/>
      <c r="G33" s="11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20"/>
      <c r="AT33" s="24"/>
      <c r="AU33" s="24"/>
      <c r="AV33" s="24"/>
      <c r="AW33" s="24"/>
      <c r="AX33" s="24"/>
    </row>
    <row r="34" spans="1:80" ht="15.75" customHeight="1" thickBot="1" x14ac:dyDescent="0.3">
      <c r="A34" s="14">
        <v>1</v>
      </c>
      <c r="B34" s="59" t="s">
        <v>176</v>
      </c>
      <c r="C34" s="60"/>
      <c r="D34" s="60"/>
      <c r="E34" s="60"/>
      <c r="F34" s="61"/>
      <c r="G34" s="11"/>
      <c r="H34" s="24"/>
      <c r="I34" s="24"/>
      <c r="J34" s="24"/>
      <c r="K34" s="24" t="s">
        <v>53</v>
      </c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 t="s">
        <v>53</v>
      </c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 t="s">
        <v>53</v>
      </c>
      <c r="AU34" s="24" t="s">
        <v>53</v>
      </c>
      <c r="AV34" s="24" t="s">
        <v>53</v>
      </c>
      <c r="AW34" s="24" t="s">
        <v>53</v>
      </c>
      <c r="AX34" s="24" t="s">
        <v>53</v>
      </c>
    </row>
    <row r="35" spans="1:80" ht="15.75" customHeight="1" thickBot="1" x14ac:dyDescent="0.3">
      <c r="A35" s="14">
        <v>1</v>
      </c>
      <c r="B35" s="59" t="s">
        <v>177</v>
      </c>
      <c r="C35" s="60"/>
      <c r="D35" s="60"/>
      <c r="E35" s="60"/>
      <c r="F35" s="61"/>
      <c r="G35" s="11"/>
      <c r="H35" s="26"/>
      <c r="I35" s="26"/>
      <c r="J35" s="26"/>
      <c r="K35" s="26" t="s">
        <v>53</v>
      </c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 t="s">
        <v>53</v>
      </c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 t="s">
        <v>53</v>
      </c>
      <c r="AU35" s="26" t="s">
        <v>53</v>
      </c>
      <c r="AV35" s="26" t="s">
        <v>53</v>
      </c>
      <c r="AW35" s="26" t="s">
        <v>53</v>
      </c>
      <c r="AX35" s="26" t="s">
        <v>53</v>
      </c>
    </row>
    <row r="36" spans="1:80" ht="15.75" customHeight="1" thickBot="1" x14ac:dyDescent="0.3">
      <c r="A36" s="14">
        <v>1</v>
      </c>
      <c r="B36" s="41" t="s">
        <v>18</v>
      </c>
      <c r="C36" s="41"/>
      <c r="D36" s="41"/>
      <c r="E36" s="41"/>
      <c r="F36" s="41"/>
      <c r="G36" s="11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20"/>
      <c r="AT36" s="24"/>
      <c r="AU36" s="24"/>
      <c r="AV36" s="24"/>
      <c r="AW36" s="24"/>
      <c r="AX36" s="24"/>
    </row>
    <row r="37" spans="1:80" ht="15.75" customHeight="1" thickBot="1" x14ac:dyDescent="0.3">
      <c r="A37" s="14">
        <v>1</v>
      </c>
      <c r="B37" s="41" t="s">
        <v>31</v>
      </c>
      <c r="C37" s="41"/>
      <c r="D37" s="41"/>
      <c r="E37" s="41"/>
      <c r="F37" s="41"/>
      <c r="G37" s="11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 t="s">
        <v>53</v>
      </c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20"/>
      <c r="AT37" s="24"/>
      <c r="AU37" s="24"/>
      <c r="AV37" s="24"/>
      <c r="AW37" s="24"/>
      <c r="AX37" s="24"/>
    </row>
    <row r="38" spans="1:80" ht="15.75" customHeight="1" thickBot="1" x14ac:dyDescent="0.3">
      <c r="A38" s="14">
        <v>1</v>
      </c>
      <c r="B38" s="41" t="s">
        <v>29</v>
      </c>
      <c r="C38" s="41"/>
      <c r="D38" s="41"/>
      <c r="E38" s="41"/>
      <c r="F38" s="41"/>
      <c r="G38" s="11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 t="s">
        <v>53</v>
      </c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20"/>
      <c r="AT38" s="24"/>
      <c r="AU38" s="24"/>
      <c r="AV38" s="24"/>
      <c r="AW38" s="24"/>
      <c r="AX38" s="24"/>
    </row>
    <row r="39" spans="1:80" ht="15.75" customHeight="1" thickBot="1" x14ac:dyDescent="0.3">
      <c r="A39" s="14">
        <v>1</v>
      </c>
      <c r="B39" s="41" t="s">
        <v>30</v>
      </c>
      <c r="C39" s="41"/>
      <c r="D39" s="41"/>
      <c r="E39" s="41"/>
      <c r="F39" s="41"/>
      <c r="G39" s="11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 t="s">
        <v>53</v>
      </c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20"/>
      <c r="AT39" s="24"/>
      <c r="AU39" s="24"/>
      <c r="AV39" s="24"/>
      <c r="AW39" s="24"/>
      <c r="AX39" s="24"/>
    </row>
    <row r="40" spans="1:80" ht="15.75" customHeight="1" thickBot="1" x14ac:dyDescent="0.3">
      <c r="A40" s="14">
        <v>3</v>
      </c>
      <c r="B40" s="43" t="s">
        <v>19</v>
      </c>
      <c r="C40" s="43"/>
      <c r="D40" s="43"/>
      <c r="E40" s="43"/>
      <c r="F40" s="43"/>
      <c r="G40" s="11" t="s">
        <v>53</v>
      </c>
      <c r="H40" s="7" t="s">
        <v>53</v>
      </c>
      <c r="I40" s="7"/>
      <c r="J40" s="7" t="s">
        <v>53</v>
      </c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 t="s">
        <v>53</v>
      </c>
      <c r="X40" s="7"/>
      <c r="Y40" s="7"/>
      <c r="Z40" s="7"/>
      <c r="AA40" s="7"/>
      <c r="AB40" s="7" t="s">
        <v>53</v>
      </c>
      <c r="AC40" s="7" t="s">
        <v>53</v>
      </c>
      <c r="AD40" s="7"/>
      <c r="AE40" s="7"/>
      <c r="AF40" s="7"/>
      <c r="AG40" s="7" t="s">
        <v>53</v>
      </c>
      <c r="AH40" s="7" t="s">
        <v>53</v>
      </c>
      <c r="AI40" s="7" t="s">
        <v>53</v>
      </c>
      <c r="AJ40" s="7" t="s">
        <v>53</v>
      </c>
      <c r="AK40" s="7"/>
      <c r="AL40" s="7"/>
      <c r="AM40" s="7"/>
      <c r="AN40" s="7"/>
      <c r="AO40" s="7"/>
      <c r="AP40" s="7"/>
      <c r="AQ40" s="7"/>
      <c r="AR40" s="7"/>
      <c r="AS40" s="20"/>
      <c r="AT40" s="24"/>
      <c r="AU40" s="24"/>
      <c r="AV40" s="24"/>
      <c r="AW40" s="24"/>
      <c r="AX40" s="24"/>
    </row>
    <row r="41" spans="1:80" ht="15.75" customHeight="1" thickBot="1" x14ac:dyDescent="0.3">
      <c r="A41" s="14">
        <v>1</v>
      </c>
      <c r="B41" s="41" t="s">
        <v>32</v>
      </c>
      <c r="C41" s="41"/>
      <c r="D41" s="41"/>
      <c r="E41" s="41"/>
      <c r="F41" s="41"/>
      <c r="G41" s="11" t="s">
        <v>53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20"/>
      <c r="AT41" s="24"/>
      <c r="AU41" s="24"/>
      <c r="AV41" s="24"/>
      <c r="AW41" s="24"/>
      <c r="AX41" s="24"/>
    </row>
    <row r="42" spans="1:80" ht="15.75" customHeight="1" thickBot="1" x14ac:dyDescent="0.3">
      <c r="A42" s="14">
        <v>1</v>
      </c>
      <c r="B42" s="41" t="s">
        <v>20</v>
      </c>
      <c r="C42" s="41"/>
      <c r="D42" s="41"/>
      <c r="E42" s="41"/>
      <c r="F42" s="41"/>
      <c r="G42" s="11" t="s">
        <v>53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20"/>
      <c r="AT42" s="24"/>
      <c r="AU42" s="24"/>
      <c r="AV42" s="24"/>
      <c r="AW42" s="24"/>
      <c r="AX42" s="24"/>
    </row>
    <row r="43" spans="1:80" ht="82.5" customHeight="1" thickBot="1" x14ac:dyDescent="0.3">
      <c r="B43" s="33" t="s">
        <v>21</v>
      </c>
      <c r="C43" s="34"/>
      <c r="D43" s="34"/>
      <c r="E43" s="34"/>
      <c r="F43" s="35"/>
      <c r="G43" s="7" t="s">
        <v>48</v>
      </c>
      <c r="H43" s="7" t="s">
        <v>48</v>
      </c>
      <c r="I43" s="7" t="s">
        <v>48</v>
      </c>
      <c r="J43" s="7" t="s">
        <v>48</v>
      </c>
      <c r="K43" s="7" t="s">
        <v>48</v>
      </c>
      <c r="L43" s="7" t="s">
        <v>48</v>
      </c>
      <c r="M43" s="7" t="s">
        <v>48</v>
      </c>
      <c r="N43" s="7" t="s">
        <v>48</v>
      </c>
      <c r="O43" s="7" t="s">
        <v>48</v>
      </c>
      <c r="P43" s="7" t="s">
        <v>48</v>
      </c>
      <c r="Q43" s="7" t="s">
        <v>48</v>
      </c>
      <c r="R43" s="7" t="s">
        <v>48</v>
      </c>
      <c r="S43" s="7" t="s">
        <v>48</v>
      </c>
      <c r="T43" s="7" t="s">
        <v>48</v>
      </c>
      <c r="U43" s="7" t="s">
        <v>48</v>
      </c>
      <c r="V43" s="7" t="s">
        <v>48</v>
      </c>
      <c r="W43" s="7" t="s">
        <v>48</v>
      </c>
      <c r="X43" s="7" t="s">
        <v>48</v>
      </c>
      <c r="Y43" s="7" t="s">
        <v>48</v>
      </c>
      <c r="Z43" s="7" t="s">
        <v>48</v>
      </c>
      <c r="AA43" s="7" t="s">
        <v>48</v>
      </c>
      <c r="AB43" s="7" t="s">
        <v>48</v>
      </c>
      <c r="AC43" s="7" t="s">
        <v>48</v>
      </c>
      <c r="AD43" s="7" t="s">
        <v>48</v>
      </c>
      <c r="AE43" s="7" t="s">
        <v>48</v>
      </c>
      <c r="AF43" s="7" t="s">
        <v>48</v>
      </c>
      <c r="AG43" s="7" t="s">
        <v>48</v>
      </c>
      <c r="AH43" s="7" t="s">
        <v>48</v>
      </c>
      <c r="AI43" s="7" t="s">
        <v>48</v>
      </c>
      <c r="AJ43" s="7" t="s">
        <v>48</v>
      </c>
      <c r="AK43" s="7" t="s">
        <v>48</v>
      </c>
      <c r="AL43" s="7" t="s">
        <v>48</v>
      </c>
      <c r="AM43" s="7" t="s">
        <v>48</v>
      </c>
      <c r="AN43" s="7" t="s">
        <v>48</v>
      </c>
      <c r="AO43" s="7" t="s">
        <v>48</v>
      </c>
      <c r="AP43" s="7" t="s">
        <v>48</v>
      </c>
      <c r="AQ43" s="7" t="s">
        <v>48</v>
      </c>
      <c r="AR43" s="7" t="s">
        <v>48</v>
      </c>
      <c r="AS43" s="20" t="s">
        <v>48</v>
      </c>
      <c r="AT43" s="24" t="s">
        <v>48</v>
      </c>
      <c r="AU43" s="24" t="s">
        <v>48</v>
      </c>
      <c r="AV43" s="24" t="s">
        <v>48</v>
      </c>
      <c r="AW43" s="24" t="s">
        <v>48</v>
      </c>
      <c r="AX43" s="24" t="s">
        <v>48</v>
      </c>
    </row>
    <row r="44" spans="1:80" ht="15.75" customHeight="1" thickBot="1" x14ac:dyDescent="0.3">
      <c r="B44" s="33">
        <f>COUNTA(B9:F42)</f>
        <v>34</v>
      </c>
      <c r="C44" s="34"/>
      <c r="D44" s="34"/>
      <c r="E44" s="34"/>
      <c r="F44" s="35"/>
      <c r="G44" s="7">
        <f t="shared" ref="G44:AR44" si="0">COUNTA(G9:G42)</f>
        <v>17</v>
      </c>
      <c r="H44" s="7">
        <f t="shared" si="0"/>
        <v>3</v>
      </c>
      <c r="I44" s="7">
        <f t="shared" si="0"/>
        <v>1</v>
      </c>
      <c r="J44" s="7">
        <f t="shared" si="0"/>
        <v>3</v>
      </c>
      <c r="K44" s="7">
        <f t="shared" si="0"/>
        <v>6</v>
      </c>
      <c r="L44" s="7">
        <f t="shared" si="0"/>
        <v>1</v>
      </c>
      <c r="M44" s="7">
        <f t="shared" si="0"/>
        <v>1</v>
      </c>
      <c r="N44" s="7">
        <f t="shared" si="0"/>
        <v>1</v>
      </c>
      <c r="O44" s="7">
        <f t="shared" si="0"/>
        <v>4</v>
      </c>
      <c r="P44" s="7">
        <f t="shared" si="0"/>
        <v>1</v>
      </c>
      <c r="Q44" s="7">
        <f t="shared" si="0"/>
        <v>3</v>
      </c>
      <c r="R44" s="7">
        <f t="shared" si="0"/>
        <v>0</v>
      </c>
      <c r="S44" s="7">
        <f t="shared" si="0"/>
        <v>0</v>
      </c>
      <c r="T44" s="7">
        <f t="shared" si="0"/>
        <v>1</v>
      </c>
      <c r="U44" s="7">
        <f t="shared" si="0"/>
        <v>1</v>
      </c>
      <c r="V44" s="7">
        <f t="shared" si="0"/>
        <v>2</v>
      </c>
      <c r="W44" s="7">
        <f t="shared" si="0"/>
        <v>2</v>
      </c>
      <c r="X44" s="7">
        <f t="shared" si="0"/>
        <v>3</v>
      </c>
      <c r="Y44" s="7">
        <f t="shared" si="0"/>
        <v>1</v>
      </c>
      <c r="Z44" s="7">
        <f t="shared" si="0"/>
        <v>1</v>
      </c>
      <c r="AA44" s="7">
        <f t="shared" si="0"/>
        <v>1</v>
      </c>
      <c r="AB44" s="7">
        <f t="shared" si="0"/>
        <v>2</v>
      </c>
      <c r="AC44" s="7">
        <f t="shared" si="0"/>
        <v>2</v>
      </c>
      <c r="AD44" s="7">
        <f t="shared" si="0"/>
        <v>1</v>
      </c>
      <c r="AE44" s="7">
        <f t="shared" si="0"/>
        <v>1</v>
      </c>
      <c r="AF44" s="7">
        <f t="shared" si="0"/>
        <v>3</v>
      </c>
      <c r="AG44" s="7">
        <f t="shared" si="0"/>
        <v>1</v>
      </c>
      <c r="AH44" s="7">
        <f t="shared" si="0"/>
        <v>1</v>
      </c>
      <c r="AI44" s="7">
        <f t="shared" si="0"/>
        <v>1</v>
      </c>
      <c r="AJ44" s="7">
        <f t="shared" si="0"/>
        <v>2</v>
      </c>
      <c r="AK44" s="7">
        <f t="shared" si="0"/>
        <v>0</v>
      </c>
      <c r="AL44" s="7">
        <f t="shared" si="0"/>
        <v>0</v>
      </c>
      <c r="AM44" s="7">
        <f t="shared" si="0"/>
        <v>0</v>
      </c>
      <c r="AN44" s="7">
        <f t="shared" si="0"/>
        <v>1</v>
      </c>
      <c r="AO44" s="7">
        <f t="shared" si="0"/>
        <v>1</v>
      </c>
      <c r="AP44" s="7">
        <f t="shared" si="0"/>
        <v>1</v>
      </c>
      <c r="AQ44" s="7">
        <f t="shared" si="0"/>
        <v>0</v>
      </c>
      <c r="AR44" s="7">
        <f t="shared" si="0"/>
        <v>0</v>
      </c>
      <c r="AS44" s="20">
        <f t="shared" ref="AS44:AT44" si="1">COUNTA(AS9:AS42)</f>
        <v>1</v>
      </c>
      <c r="AT44" s="24">
        <f t="shared" si="1"/>
        <v>2</v>
      </c>
      <c r="AU44" s="24">
        <f t="shared" ref="AU44:AV44" si="2">COUNTA(AU9:AU42)</f>
        <v>2</v>
      </c>
      <c r="AV44" s="24">
        <f t="shared" si="2"/>
        <v>2</v>
      </c>
      <c r="AW44" s="24">
        <f t="shared" ref="AW44:AX44" si="3">COUNTA(AW9:AW42)</f>
        <v>2</v>
      </c>
      <c r="AX44" s="24">
        <f t="shared" si="3"/>
        <v>2</v>
      </c>
    </row>
    <row r="45" spans="1:80" ht="87.75" customHeight="1" thickBot="1" x14ac:dyDescent="0.3">
      <c r="B45" s="33" t="s">
        <v>23</v>
      </c>
      <c r="C45" s="34"/>
      <c r="D45" s="34"/>
      <c r="E45" s="34"/>
      <c r="F45" s="35"/>
      <c r="G45" s="7" t="s">
        <v>48</v>
      </c>
      <c r="H45" s="7" t="s">
        <v>48</v>
      </c>
      <c r="I45" s="7" t="s">
        <v>48</v>
      </c>
      <c r="J45" s="7" t="s">
        <v>48</v>
      </c>
      <c r="K45" s="7" t="s">
        <v>48</v>
      </c>
      <c r="L45" s="7" t="s">
        <v>48</v>
      </c>
      <c r="M45" s="7" t="s">
        <v>48</v>
      </c>
      <c r="N45" s="7" t="s">
        <v>48</v>
      </c>
      <c r="O45" s="7" t="s">
        <v>48</v>
      </c>
      <c r="P45" s="7" t="s">
        <v>48</v>
      </c>
      <c r="Q45" s="7" t="s">
        <v>48</v>
      </c>
      <c r="R45" s="7" t="s">
        <v>48</v>
      </c>
      <c r="S45" s="7" t="s">
        <v>48</v>
      </c>
      <c r="T45" s="7" t="s">
        <v>48</v>
      </c>
      <c r="U45" s="7" t="s">
        <v>48</v>
      </c>
      <c r="V45" s="7" t="s">
        <v>48</v>
      </c>
      <c r="W45" s="7" t="s">
        <v>48</v>
      </c>
      <c r="X45" s="7" t="s">
        <v>48</v>
      </c>
      <c r="Y45" s="7" t="s">
        <v>48</v>
      </c>
      <c r="Z45" s="7" t="s">
        <v>48</v>
      </c>
      <c r="AA45" s="7" t="s">
        <v>48</v>
      </c>
      <c r="AB45" s="7" t="s">
        <v>48</v>
      </c>
      <c r="AC45" s="7" t="s">
        <v>48</v>
      </c>
      <c r="AD45" s="7" t="s">
        <v>48</v>
      </c>
      <c r="AE45" s="7" t="s">
        <v>48</v>
      </c>
      <c r="AF45" s="7" t="s">
        <v>48</v>
      </c>
      <c r="AG45" s="7" t="s">
        <v>48</v>
      </c>
      <c r="AH45" s="7" t="s">
        <v>48</v>
      </c>
      <c r="AI45" s="7" t="s">
        <v>48</v>
      </c>
      <c r="AJ45" s="7" t="s">
        <v>48</v>
      </c>
      <c r="AK45" s="7" t="s">
        <v>48</v>
      </c>
      <c r="AL45" s="7" t="s">
        <v>48</v>
      </c>
      <c r="AM45" s="7" t="s">
        <v>48</v>
      </c>
      <c r="AN45" s="7" t="s">
        <v>48</v>
      </c>
      <c r="AO45" s="7" t="s">
        <v>48</v>
      </c>
      <c r="AP45" s="7" t="s">
        <v>48</v>
      </c>
      <c r="AQ45" s="7" t="s">
        <v>48</v>
      </c>
      <c r="AR45" s="7" t="s">
        <v>48</v>
      </c>
      <c r="AS45" s="20" t="s">
        <v>48</v>
      </c>
      <c r="AT45" s="24" t="s">
        <v>48</v>
      </c>
      <c r="AU45" s="24" t="s">
        <v>48</v>
      </c>
      <c r="AV45" s="24" t="s">
        <v>48</v>
      </c>
      <c r="AW45" s="24" t="s">
        <v>48</v>
      </c>
      <c r="AX45" s="24" t="s">
        <v>48</v>
      </c>
    </row>
    <row r="46" spans="1:80" ht="15.75" customHeight="1" thickBot="1" x14ac:dyDescent="0.3">
      <c r="B46" s="30">
        <f>(B44/B44)</f>
        <v>1</v>
      </c>
      <c r="C46" s="31"/>
      <c r="D46" s="31"/>
      <c r="E46" s="31"/>
      <c r="F46" s="32"/>
      <c r="G46" s="8">
        <f>(G44/$B44)</f>
        <v>0.5</v>
      </c>
      <c r="H46" s="8">
        <f t="shared" ref="H46" si="4">(H44/$B44)</f>
        <v>8.8235294117647065E-2</v>
      </c>
      <c r="I46" s="8">
        <f t="shared" ref="I46" si="5">(I44/$B44)</f>
        <v>2.9411764705882353E-2</v>
      </c>
      <c r="J46" s="8">
        <f t="shared" ref="J46" si="6">(J44/$B44)</f>
        <v>8.8235294117647065E-2</v>
      </c>
      <c r="K46" s="8">
        <f t="shared" ref="K46" si="7">(K44/$B44)</f>
        <v>0.17647058823529413</v>
      </c>
      <c r="L46" s="8">
        <f t="shared" ref="L46" si="8">(L44/$B44)</f>
        <v>2.9411764705882353E-2</v>
      </c>
      <c r="M46" s="8">
        <f t="shared" ref="M46" si="9">(M44/$B44)</f>
        <v>2.9411764705882353E-2</v>
      </c>
      <c r="N46" s="8">
        <f t="shared" ref="N46" si="10">(N44/$B44)</f>
        <v>2.9411764705882353E-2</v>
      </c>
      <c r="O46" s="8">
        <f t="shared" ref="O46" si="11">(O44/$B44)</f>
        <v>0.11764705882352941</v>
      </c>
      <c r="P46" s="8">
        <f t="shared" ref="P46" si="12">(P44/$B44)</f>
        <v>2.9411764705882353E-2</v>
      </c>
      <c r="Q46" s="8">
        <f t="shared" ref="Q46" si="13">(Q44/$B44)</f>
        <v>8.8235294117647065E-2</v>
      </c>
      <c r="R46" s="8">
        <f t="shared" ref="R46" si="14">(R44/$B44)</f>
        <v>0</v>
      </c>
      <c r="S46" s="8">
        <f t="shared" ref="S46" si="15">(S44/$B44)</f>
        <v>0</v>
      </c>
      <c r="T46" s="8">
        <f t="shared" ref="T46" si="16">(T44/$B44)</f>
        <v>2.9411764705882353E-2</v>
      </c>
      <c r="U46" s="8">
        <f t="shared" ref="U46" si="17">(U44/$B44)</f>
        <v>2.9411764705882353E-2</v>
      </c>
      <c r="V46" s="8">
        <f t="shared" ref="V46" si="18">(V44/$B44)</f>
        <v>5.8823529411764705E-2</v>
      </c>
      <c r="W46" s="8">
        <f t="shared" ref="W46" si="19">(W44/$B44)</f>
        <v>5.8823529411764705E-2</v>
      </c>
      <c r="X46" s="8">
        <f t="shared" ref="X46" si="20">(X44/$B44)</f>
        <v>8.8235294117647065E-2</v>
      </c>
      <c r="Y46" s="8">
        <f t="shared" ref="Y46" si="21">(Y44/$B44)</f>
        <v>2.9411764705882353E-2</v>
      </c>
      <c r="Z46" s="8">
        <f t="shared" ref="Z46" si="22">(Z44/$B44)</f>
        <v>2.9411764705882353E-2</v>
      </c>
      <c r="AA46" s="8">
        <f t="shared" ref="AA46:AD46" si="23">(AA44/$B44)</f>
        <v>2.9411764705882353E-2</v>
      </c>
      <c r="AB46" s="8">
        <f t="shared" si="23"/>
        <v>5.8823529411764705E-2</v>
      </c>
      <c r="AC46" s="8">
        <f t="shared" si="23"/>
        <v>5.8823529411764705E-2</v>
      </c>
      <c r="AD46" s="8">
        <f t="shared" si="23"/>
        <v>2.9411764705882353E-2</v>
      </c>
      <c r="AE46" s="8">
        <f t="shared" ref="AE46" si="24">(AE44/$B44)</f>
        <v>2.9411764705882353E-2</v>
      </c>
      <c r="AF46" s="8">
        <f t="shared" ref="AF46" si="25">(AF44/$B44)</f>
        <v>8.8235294117647065E-2</v>
      </c>
      <c r="AG46" s="8">
        <f t="shared" ref="AG46:AH46" si="26">(AG44/$B44)</f>
        <v>2.9411764705882353E-2</v>
      </c>
      <c r="AH46" s="8">
        <f t="shared" si="26"/>
        <v>2.9411764705882353E-2</v>
      </c>
      <c r="AI46" s="8">
        <f t="shared" ref="AI46" si="27">(AI44/$B44)</f>
        <v>2.9411764705882353E-2</v>
      </c>
      <c r="AJ46" s="8">
        <f t="shared" ref="AJ46" si="28">(AJ44/$B44)</f>
        <v>5.8823529411764705E-2</v>
      </c>
      <c r="AK46" s="8">
        <f t="shared" ref="AK46" si="29">(AK44/$B44)</f>
        <v>0</v>
      </c>
      <c r="AL46" s="8">
        <f t="shared" ref="AL46" si="30">(AL44/$B44)</f>
        <v>0</v>
      </c>
      <c r="AM46" s="8">
        <f t="shared" ref="AM46" si="31">(AM44/$B44)</f>
        <v>0</v>
      </c>
      <c r="AN46" s="8">
        <f t="shared" ref="AN46" si="32">(AN44/$B44)</f>
        <v>2.9411764705882353E-2</v>
      </c>
      <c r="AO46" s="8">
        <f t="shared" ref="AO46" si="33">(AO44/$B44)</f>
        <v>2.9411764705882353E-2</v>
      </c>
      <c r="AP46" s="8">
        <f t="shared" ref="AP46" si="34">(AP44/$B44)</f>
        <v>2.9411764705882353E-2</v>
      </c>
      <c r="AQ46" s="8">
        <f t="shared" ref="AQ46" si="35">(AQ44/$B44)</f>
        <v>0</v>
      </c>
      <c r="AR46" s="8">
        <f t="shared" ref="AR46" si="36">(AR44/$B44)</f>
        <v>0</v>
      </c>
      <c r="AS46" s="19">
        <f t="shared" ref="AS46:AT46" si="37">(AS44/$B44)</f>
        <v>2.9411764705882353E-2</v>
      </c>
      <c r="AT46" s="23">
        <f t="shared" si="37"/>
        <v>5.8823529411764705E-2</v>
      </c>
      <c r="AU46" s="23">
        <f t="shared" ref="AU46:AV46" si="38">(AU44/$B44)</f>
        <v>5.8823529411764705E-2</v>
      </c>
      <c r="AV46" s="23">
        <f t="shared" si="38"/>
        <v>5.8823529411764705E-2</v>
      </c>
      <c r="AW46" s="23">
        <f t="shared" ref="AW46:AX46" si="39">(AW44/$B44)</f>
        <v>5.8823529411764705E-2</v>
      </c>
      <c r="AX46" s="23">
        <f t="shared" si="39"/>
        <v>5.8823529411764705E-2</v>
      </c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</row>
    <row r="47" spans="1:80" ht="15.75" customHeight="1" thickBot="1" x14ac:dyDescent="0.3">
      <c r="A47" s="13"/>
      <c r="B47" s="33" t="s">
        <v>124</v>
      </c>
      <c r="C47" s="34"/>
      <c r="D47" s="34"/>
      <c r="E47" s="34"/>
      <c r="F47" s="35"/>
      <c r="G47" s="15">
        <f>COUNTIFS($A$9:$A$42,1,G9:G42,"X")</f>
        <v>14</v>
      </c>
      <c r="H47" s="15">
        <f t="shared" ref="H47:AR47" si="40">COUNTIFS($A$9:$A$42,1,H9:H42,"X")</f>
        <v>2</v>
      </c>
      <c r="I47" s="15">
        <f t="shared" si="40"/>
        <v>1</v>
      </c>
      <c r="J47" s="15">
        <f t="shared" si="40"/>
        <v>2</v>
      </c>
      <c r="K47" s="15">
        <f t="shared" si="40"/>
        <v>5</v>
      </c>
      <c r="L47" s="15">
        <f t="shared" si="40"/>
        <v>1</v>
      </c>
      <c r="M47" s="15">
        <f t="shared" si="40"/>
        <v>0</v>
      </c>
      <c r="N47" s="15">
        <f t="shared" si="40"/>
        <v>0</v>
      </c>
      <c r="O47" s="15">
        <f t="shared" si="40"/>
        <v>3</v>
      </c>
      <c r="P47" s="15">
        <f t="shared" si="40"/>
        <v>0</v>
      </c>
      <c r="Q47" s="15">
        <f t="shared" si="40"/>
        <v>3</v>
      </c>
      <c r="R47" s="15">
        <f t="shared" si="40"/>
        <v>0</v>
      </c>
      <c r="S47" s="15">
        <f t="shared" si="40"/>
        <v>0</v>
      </c>
      <c r="T47" s="15">
        <f t="shared" si="40"/>
        <v>1</v>
      </c>
      <c r="U47" s="15">
        <f t="shared" si="40"/>
        <v>1</v>
      </c>
      <c r="V47" s="15">
        <f t="shared" si="40"/>
        <v>2</v>
      </c>
      <c r="W47" s="15">
        <f t="shared" si="40"/>
        <v>1</v>
      </c>
      <c r="X47" s="15">
        <f t="shared" si="40"/>
        <v>3</v>
      </c>
      <c r="Y47" s="15">
        <f t="shared" si="40"/>
        <v>0</v>
      </c>
      <c r="Z47" s="15">
        <f t="shared" si="40"/>
        <v>0</v>
      </c>
      <c r="AA47" s="15">
        <f t="shared" si="40"/>
        <v>0</v>
      </c>
      <c r="AB47" s="15">
        <f t="shared" si="40"/>
        <v>0</v>
      </c>
      <c r="AC47" s="15">
        <f t="shared" si="40"/>
        <v>0</v>
      </c>
      <c r="AD47" s="15">
        <f t="shared" si="40"/>
        <v>0</v>
      </c>
      <c r="AE47" s="15">
        <f t="shared" si="40"/>
        <v>0</v>
      </c>
      <c r="AF47" s="15">
        <f t="shared" si="40"/>
        <v>3</v>
      </c>
      <c r="AG47" s="15">
        <f t="shared" si="40"/>
        <v>0</v>
      </c>
      <c r="AH47" s="15">
        <f t="shared" si="40"/>
        <v>0</v>
      </c>
      <c r="AI47" s="15">
        <f t="shared" si="40"/>
        <v>0</v>
      </c>
      <c r="AJ47" s="15">
        <f t="shared" si="40"/>
        <v>1</v>
      </c>
      <c r="AK47" s="15">
        <f t="shared" si="40"/>
        <v>0</v>
      </c>
      <c r="AL47" s="15">
        <f t="shared" si="40"/>
        <v>0</v>
      </c>
      <c r="AM47" s="15">
        <f t="shared" si="40"/>
        <v>0</v>
      </c>
      <c r="AN47" s="15">
        <f t="shared" si="40"/>
        <v>1</v>
      </c>
      <c r="AO47" s="15">
        <f t="shared" si="40"/>
        <v>1</v>
      </c>
      <c r="AP47" s="15">
        <f t="shared" si="40"/>
        <v>1</v>
      </c>
      <c r="AQ47" s="15">
        <f t="shared" si="40"/>
        <v>0</v>
      </c>
      <c r="AR47" s="15">
        <f t="shared" si="40"/>
        <v>0</v>
      </c>
      <c r="AS47" s="15">
        <f t="shared" ref="AS47:AT47" si="41">COUNTIFS($A$9:$A$42,1,AS9:AS42,"X")</f>
        <v>1</v>
      </c>
      <c r="AT47" s="15">
        <f t="shared" si="41"/>
        <v>2</v>
      </c>
      <c r="AU47" s="15">
        <f t="shared" ref="AU47:AV47" si="42">COUNTIFS($A$9:$A$42,1,AU9:AU42,"X")</f>
        <v>2</v>
      </c>
      <c r="AV47" s="15">
        <f t="shared" si="42"/>
        <v>2</v>
      </c>
      <c r="AW47" s="15">
        <f t="shared" ref="AW47:AX47" si="43">COUNTIFS($A$9:$A$42,1,AW9:AW42,"X")</f>
        <v>2</v>
      </c>
      <c r="AX47" s="15">
        <f t="shared" si="43"/>
        <v>2</v>
      </c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6"/>
    </row>
    <row r="48" spans="1:80" ht="15.75" customHeight="1" thickBot="1" x14ac:dyDescent="0.3">
      <c r="A48" s="13"/>
      <c r="B48" s="33" t="s">
        <v>125</v>
      </c>
      <c r="C48" s="34"/>
      <c r="D48" s="34"/>
      <c r="E48" s="34"/>
      <c r="F48" s="35"/>
      <c r="G48" s="8">
        <f>G47/$J$119</f>
        <v>0.45161290322580644</v>
      </c>
      <c r="H48" s="8">
        <f t="shared" ref="H48:AR48" si="44">H47/$J$119</f>
        <v>6.4516129032258063E-2</v>
      </c>
      <c r="I48" s="8">
        <f t="shared" si="44"/>
        <v>3.2258064516129031E-2</v>
      </c>
      <c r="J48" s="8">
        <f t="shared" si="44"/>
        <v>6.4516129032258063E-2</v>
      </c>
      <c r="K48" s="8">
        <f t="shared" si="44"/>
        <v>0.16129032258064516</v>
      </c>
      <c r="L48" s="8">
        <f t="shared" si="44"/>
        <v>3.2258064516129031E-2</v>
      </c>
      <c r="M48" s="8">
        <f t="shared" si="44"/>
        <v>0</v>
      </c>
      <c r="N48" s="8">
        <f t="shared" si="44"/>
        <v>0</v>
      </c>
      <c r="O48" s="8">
        <f t="shared" si="44"/>
        <v>9.6774193548387094E-2</v>
      </c>
      <c r="P48" s="8">
        <f t="shared" si="44"/>
        <v>0</v>
      </c>
      <c r="Q48" s="8">
        <f t="shared" si="44"/>
        <v>9.6774193548387094E-2</v>
      </c>
      <c r="R48" s="8">
        <f t="shared" si="44"/>
        <v>0</v>
      </c>
      <c r="S48" s="8">
        <f t="shared" si="44"/>
        <v>0</v>
      </c>
      <c r="T48" s="8">
        <f t="shared" si="44"/>
        <v>3.2258064516129031E-2</v>
      </c>
      <c r="U48" s="8">
        <f t="shared" si="44"/>
        <v>3.2258064516129031E-2</v>
      </c>
      <c r="V48" s="8">
        <f t="shared" si="44"/>
        <v>6.4516129032258063E-2</v>
      </c>
      <c r="W48" s="8">
        <f t="shared" si="44"/>
        <v>3.2258064516129031E-2</v>
      </c>
      <c r="X48" s="8">
        <f t="shared" si="44"/>
        <v>9.6774193548387094E-2</v>
      </c>
      <c r="Y48" s="8">
        <f t="shared" si="44"/>
        <v>0</v>
      </c>
      <c r="Z48" s="8">
        <f t="shared" si="44"/>
        <v>0</v>
      </c>
      <c r="AA48" s="8">
        <f t="shared" si="44"/>
        <v>0</v>
      </c>
      <c r="AB48" s="8">
        <f t="shared" si="44"/>
        <v>0</v>
      </c>
      <c r="AC48" s="8">
        <f t="shared" si="44"/>
        <v>0</v>
      </c>
      <c r="AD48" s="8">
        <f t="shared" si="44"/>
        <v>0</v>
      </c>
      <c r="AE48" s="8">
        <f t="shared" si="44"/>
        <v>0</v>
      </c>
      <c r="AF48" s="8">
        <f t="shared" si="44"/>
        <v>9.6774193548387094E-2</v>
      </c>
      <c r="AG48" s="8">
        <f t="shared" si="44"/>
        <v>0</v>
      </c>
      <c r="AH48" s="8">
        <f t="shared" si="44"/>
        <v>0</v>
      </c>
      <c r="AI48" s="8">
        <f t="shared" si="44"/>
        <v>0</v>
      </c>
      <c r="AJ48" s="8">
        <f t="shared" si="44"/>
        <v>3.2258064516129031E-2</v>
      </c>
      <c r="AK48" s="8">
        <f t="shared" si="44"/>
        <v>0</v>
      </c>
      <c r="AL48" s="8">
        <f t="shared" si="44"/>
        <v>0</v>
      </c>
      <c r="AM48" s="8">
        <f t="shared" si="44"/>
        <v>0</v>
      </c>
      <c r="AN48" s="8">
        <f t="shared" si="44"/>
        <v>3.2258064516129031E-2</v>
      </c>
      <c r="AO48" s="8">
        <f t="shared" si="44"/>
        <v>3.2258064516129031E-2</v>
      </c>
      <c r="AP48" s="8">
        <f t="shared" si="44"/>
        <v>3.2258064516129031E-2</v>
      </c>
      <c r="AQ48" s="8">
        <f t="shared" si="44"/>
        <v>0</v>
      </c>
      <c r="AR48" s="8">
        <f t="shared" si="44"/>
        <v>0</v>
      </c>
      <c r="AS48" s="19">
        <f t="shared" ref="AS48:AT48" si="45">AS47/$J$119</f>
        <v>3.2258064516129031E-2</v>
      </c>
      <c r="AT48" s="23">
        <f t="shared" si="45"/>
        <v>6.4516129032258063E-2</v>
      </c>
      <c r="AU48" s="23">
        <f t="shared" ref="AU48:AV48" si="46">AU47/$J$119</f>
        <v>6.4516129032258063E-2</v>
      </c>
      <c r="AV48" s="23">
        <f t="shared" si="46"/>
        <v>6.4516129032258063E-2</v>
      </c>
      <c r="AW48" s="23">
        <f t="shared" ref="AW48:AX48" si="47">AW47/$J$119</f>
        <v>6.4516129032258063E-2</v>
      </c>
      <c r="AX48" s="23">
        <f t="shared" si="47"/>
        <v>6.4516129032258063E-2</v>
      </c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6"/>
    </row>
    <row r="49" spans="1:80" ht="15.75" customHeight="1" thickBot="1" x14ac:dyDescent="0.3">
      <c r="A49" s="13"/>
      <c r="B49" s="33" t="s">
        <v>126</v>
      </c>
      <c r="C49" s="34"/>
      <c r="D49" s="34"/>
      <c r="E49" s="34"/>
      <c r="F49" s="35"/>
      <c r="G49" s="15">
        <f>COUNTIFS($A$9:$A$42,3,G9:G42,"X")</f>
        <v>3</v>
      </c>
      <c r="H49" s="15">
        <f t="shared" ref="H49:AR49" si="48">COUNTIFS($A$9:$A$42,3,H9:H42,"X")</f>
        <v>1</v>
      </c>
      <c r="I49" s="15">
        <f t="shared" si="48"/>
        <v>0</v>
      </c>
      <c r="J49" s="15">
        <f t="shared" si="48"/>
        <v>1</v>
      </c>
      <c r="K49" s="15">
        <f t="shared" si="48"/>
        <v>1</v>
      </c>
      <c r="L49" s="15">
        <f t="shared" si="48"/>
        <v>0</v>
      </c>
      <c r="M49" s="15">
        <f t="shared" si="48"/>
        <v>1</v>
      </c>
      <c r="N49" s="15">
        <f t="shared" si="48"/>
        <v>1</v>
      </c>
      <c r="O49" s="15">
        <f t="shared" si="48"/>
        <v>1</v>
      </c>
      <c r="P49" s="15">
        <f t="shared" si="48"/>
        <v>1</v>
      </c>
      <c r="Q49" s="15">
        <f t="shared" si="48"/>
        <v>0</v>
      </c>
      <c r="R49" s="15">
        <f t="shared" si="48"/>
        <v>0</v>
      </c>
      <c r="S49" s="15">
        <f t="shared" si="48"/>
        <v>0</v>
      </c>
      <c r="T49" s="15">
        <f t="shared" si="48"/>
        <v>0</v>
      </c>
      <c r="U49" s="15">
        <f t="shared" si="48"/>
        <v>0</v>
      </c>
      <c r="V49" s="15">
        <f t="shared" si="48"/>
        <v>0</v>
      </c>
      <c r="W49" s="15">
        <f t="shared" si="48"/>
        <v>1</v>
      </c>
      <c r="X49" s="15">
        <f t="shared" si="48"/>
        <v>0</v>
      </c>
      <c r="Y49" s="15">
        <f t="shared" si="48"/>
        <v>1</v>
      </c>
      <c r="Z49" s="15">
        <f t="shared" si="48"/>
        <v>1</v>
      </c>
      <c r="AA49" s="15">
        <f t="shared" si="48"/>
        <v>1</v>
      </c>
      <c r="AB49" s="15">
        <f t="shared" si="48"/>
        <v>2</v>
      </c>
      <c r="AC49" s="15">
        <f t="shared" si="48"/>
        <v>2</v>
      </c>
      <c r="AD49" s="15">
        <f t="shared" si="48"/>
        <v>1</v>
      </c>
      <c r="AE49" s="15">
        <f t="shared" si="48"/>
        <v>1</v>
      </c>
      <c r="AF49" s="15">
        <f t="shared" si="48"/>
        <v>0</v>
      </c>
      <c r="AG49" s="15">
        <f t="shared" si="48"/>
        <v>1</v>
      </c>
      <c r="AH49" s="15">
        <f t="shared" si="48"/>
        <v>1</v>
      </c>
      <c r="AI49" s="15">
        <f t="shared" si="48"/>
        <v>1</v>
      </c>
      <c r="AJ49" s="15">
        <f t="shared" si="48"/>
        <v>1</v>
      </c>
      <c r="AK49" s="15">
        <f t="shared" si="48"/>
        <v>0</v>
      </c>
      <c r="AL49" s="15">
        <f t="shared" si="48"/>
        <v>0</v>
      </c>
      <c r="AM49" s="15">
        <f t="shared" si="48"/>
        <v>0</v>
      </c>
      <c r="AN49" s="15">
        <f t="shared" si="48"/>
        <v>0</v>
      </c>
      <c r="AO49" s="15">
        <f t="shared" si="48"/>
        <v>0</v>
      </c>
      <c r="AP49" s="15">
        <f t="shared" si="48"/>
        <v>0</v>
      </c>
      <c r="AQ49" s="15">
        <f t="shared" si="48"/>
        <v>0</v>
      </c>
      <c r="AR49" s="15">
        <f t="shared" si="48"/>
        <v>0</v>
      </c>
      <c r="AS49" s="15">
        <f t="shared" ref="AS49:AT49" si="49">COUNTIFS($A$9:$A$42,3,AS9:AS42,"X")</f>
        <v>0</v>
      </c>
      <c r="AT49" s="15">
        <f t="shared" si="49"/>
        <v>0</v>
      </c>
      <c r="AU49" s="15">
        <f t="shared" ref="AU49:AV49" si="50">COUNTIFS($A$9:$A$42,3,AU9:AU42,"X")</f>
        <v>0</v>
      </c>
      <c r="AV49" s="15">
        <f t="shared" si="50"/>
        <v>0</v>
      </c>
      <c r="AW49" s="15">
        <f t="shared" ref="AW49:AX49" si="51">COUNTIFS($A$9:$A$42,3,AW9:AW42,"X")</f>
        <v>0</v>
      </c>
      <c r="AX49" s="15">
        <f t="shared" si="51"/>
        <v>0</v>
      </c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6"/>
    </row>
    <row r="50" spans="1:80" ht="15.75" customHeight="1" thickBot="1" x14ac:dyDescent="0.3">
      <c r="A50" s="13"/>
      <c r="B50" s="33" t="s">
        <v>127</v>
      </c>
      <c r="C50" s="34"/>
      <c r="D50" s="34"/>
      <c r="E50" s="34"/>
      <c r="F50" s="35"/>
      <c r="G50" s="8">
        <f>G49/$J$120</f>
        <v>1</v>
      </c>
      <c r="H50" s="8">
        <f t="shared" ref="H50:AR50" si="52">H49/$J$120</f>
        <v>0.33333333333333331</v>
      </c>
      <c r="I50" s="8">
        <f t="shared" si="52"/>
        <v>0</v>
      </c>
      <c r="J50" s="8">
        <f t="shared" si="52"/>
        <v>0.33333333333333331</v>
      </c>
      <c r="K50" s="8">
        <f t="shared" si="52"/>
        <v>0.33333333333333331</v>
      </c>
      <c r="L50" s="8">
        <f t="shared" si="52"/>
        <v>0</v>
      </c>
      <c r="M50" s="8">
        <f t="shared" si="52"/>
        <v>0.33333333333333331</v>
      </c>
      <c r="N50" s="8">
        <f t="shared" si="52"/>
        <v>0.33333333333333331</v>
      </c>
      <c r="O50" s="8">
        <f t="shared" si="52"/>
        <v>0.33333333333333331</v>
      </c>
      <c r="P50" s="8">
        <f t="shared" si="52"/>
        <v>0.33333333333333331</v>
      </c>
      <c r="Q50" s="8">
        <f t="shared" si="52"/>
        <v>0</v>
      </c>
      <c r="R50" s="8">
        <f t="shared" si="52"/>
        <v>0</v>
      </c>
      <c r="S50" s="8">
        <f t="shared" si="52"/>
        <v>0</v>
      </c>
      <c r="T50" s="8">
        <f t="shared" si="52"/>
        <v>0</v>
      </c>
      <c r="U50" s="8">
        <f t="shared" si="52"/>
        <v>0</v>
      </c>
      <c r="V50" s="8">
        <f t="shared" si="52"/>
        <v>0</v>
      </c>
      <c r="W50" s="8">
        <f t="shared" si="52"/>
        <v>0.33333333333333331</v>
      </c>
      <c r="X50" s="8">
        <f t="shared" si="52"/>
        <v>0</v>
      </c>
      <c r="Y50" s="8">
        <f t="shared" si="52"/>
        <v>0.33333333333333331</v>
      </c>
      <c r="Z50" s="8">
        <f t="shared" si="52"/>
        <v>0.33333333333333331</v>
      </c>
      <c r="AA50" s="8">
        <f t="shared" si="52"/>
        <v>0.33333333333333331</v>
      </c>
      <c r="AB50" s="8">
        <f t="shared" si="52"/>
        <v>0.66666666666666663</v>
      </c>
      <c r="AC50" s="8">
        <f t="shared" si="52"/>
        <v>0.66666666666666663</v>
      </c>
      <c r="AD50" s="8">
        <f t="shared" si="52"/>
        <v>0.33333333333333331</v>
      </c>
      <c r="AE50" s="8">
        <f t="shared" si="52"/>
        <v>0.33333333333333331</v>
      </c>
      <c r="AF50" s="8">
        <f t="shared" si="52"/>
        <v>0</v>
      </c>
      <c r="AG50" s="8">
        <f t="shared" si="52"/>
        <v>0.33333333333333331</v>
      </c>
      <c r="AH50" s="8">
        <f t="shared" si="52"/>
        <v>0.33333333333333331</v>
      </c>
      <c r="AI50" s="8">
        <f t="shared" si="52"/>
        <v>0.33333333333333331</v>
      </c>
      <c r="AJ50" s="8">
        <f t="shared" si="52"/>
        <v>0.33333333333333331</v>
      </c>
      <c r="AK50" s="8">
        <f t="shared" si="52"/>
        <v>0</v>
      </c>
      <c r="AL50" s="8">
        <f t="shared" si="52"/>
        <v>0</v>
      </c>
      <c r="AM50" s="8">
        <f t="shared" si="52"/>
        <v>0</v>
      </c>
      <c r="AN50" s="8">
        <f t="shared" si="52"/>
        <v>0</v>
      </c>
      <c r="AO50" s="8">
        <f t="shared" si="52"/>
        <v>0</v>
      </c>
      <c r="AP50" s="8">
        <f t="shared" si="52"/>
        <v>0</v>
      </c>
      <c r="AQ50" s="8">
        <f t="shared" si="52"/>
        <v>0</v>
      </c>
      <c r="AR50" s="8">
        <f t="shared" si="52"/>
        <v>0</v>
      </c>
      <c r="AS50" s="19">
        <f t="shared" ref="AS50:AT50" si="53">AS49/$J$120</f>
        <v>0</v>
      </c>
      <c r="AT50" s="23">
        <f t="shared" si="53"/>
        <v>0</v>
      </c>
      <c r="AU50" s="23">
        <f t="shared" ref="AU50:AV50" si="54">AU49/$J$120</f>
        <v>0</v>
      </c>
      <c r="AV50" s="23">
        <f t="shared" si="54"/>
        <v>0</v>
      </c>
      <c r="AW50" s="23">
        <f t="shared" ref="AW50:AX50" si="55">AW49/$J$120</f>
        <v>0</v>
      </c>
      <c r="AX50" s="23">
        <f t="shared" si="55"/>
        <v>0</v>
      </c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6"/>
    </row>
    <row r="51" spans="1:80" ht="15.75" customHeight="1" thickBot="1" x14ac:dyDescent="0.3">
      <c r="B51" s="8"/>
      <c r="C51" s="9"/>
      <c r="D51" s="9"/>
      <c r="E51" s="9"/>
      <c r="F51" s="10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19"/>
      <c r="AT51" s="23"/>
      <c r="AU51" s="23"/>
      <c r="AV51" s="23"/>
      <c r="AW51" s="23"/>
      <c r="AX51" s="23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</row>
    <row r="52" spans="1:80" ht="15.75" customHeight="1" thickBot="1" x14ac:dyDescent="0.3">
      <c r="B52" s="8"/>
      <c r="C52" s="9"/>
      <c r="D52" s="9"/>
      <c r="E52" s="9"/>
      <c r="F52" s="10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19"/>
      <c r="AT52" s="23"/>
      <c r="AU52" s="23"/>
      <c r="AV52" s="23"/>
      <c r="AW52" s="23"/>
      <c r="AX52" s="23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</row>
    <row r="53" spans="1:80" ht="15.75" customHeight="1" thickBot="1" x14ac:dyDescent="0.3">
      <c r="B53" s="8"/>
      <c r="C53" s="9"/>
      <c r="D53" s="9"/>
      <c r="E53" s="9"/>
      <c r="F53" s="10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19"/>
      <c r="AT53" s="23"/>
      <c r="AU53" s="23"/>
      <c r="AV53" s="23"/>
      <c r="AW53" s="23"/>
      <c r="AX53" s="23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</row>
    <row r="54" spans="1:80" ht="15.75" customHeight="1" thickBot="1" x14ac:dyDescent="0.3">
      <c r="B54" s="8"/>
      <c r="C54" s="9"/>
      <c r="D54" s="9"/>
      <c r="E54" s="9"/>
      <c r="F54" s="10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19"/>
      <c r="AT54" s="23"/>
      <c r="AU54" s="23"/>
      <c r="AV54" s="23"/>
      <c r="AW54" s="23"/>
      <c r="AX54" s="23"/>
    </row>
    <row r="55" spans="1:80" ht="15.75" customHeight="1" thickBot="1" x14ac:dyDescent="0.3">
      <c r="B55" s="8"/>
      <c r="C55" s="9"/>
      <c r="D55" s="9"/>
      <c r="E55" s="9"/>
      <c r="F55" s="10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19"/>
      <c r="AT55" s="23"/>
      <c r="AU55" s="23"/>
      <c r="AV55" s="23"/>
      <c r="AW55" s="23"/>
      <c r="AX55" s="23"/>
    </row>
    <row r="56" spans="1:80" ht="120" customHeight="1" thickBot="1" x14ac:dyDescent="0.3">
      <c r="B56" s="81" t="s">
        <v>34</v>
      </c>
      <c r="C56" s="82"/>
      <c r="D56" s="82"/>
      <c r="E56" s="82"/>
      <c r="F56" s="83"/>
      <c r="G56" s="11" t="s">
        <v>52</v>
      </c>
      <c r="H56" s="11" t="s">
        <v>55</v>
      </c>
      <c r="I56" s="11" t="s">
        <v>56</v>
      </c>
      <c r="J56" s="11" t="s">
        <v>101</v>
      </c>
      <c r="K56" s="11" t="s">
        <v>100</v>
      </c>
      <c r="L56" s="11" t="s">
        <v>58</v>
      </c>
      <c r="M56" s="11" t="s">
        <v>60</v>
      </c>
      <c r="N56" s="11" t="s">
        <v>62</v>
      </c>
      <c r="O56" s="11" t="s">
        <v>64</v>
      </c>
      <c r="P56" s="11" t="s">
        <v>66</v>
      </c>
      <c r="Q56" s="11" t="s">
        <v>68</v>
      </c>
      <c r="R56" s="11" t="s">
        <v>69</v>
      </c>
      <c r="S56" s="11" t="s">
        <v>71</v>
      </c>
      <c r="T56" s="11" t="s">
        <v>73</v>
      </c>
      <c r="U56" s="11" t="s">
        <v>74</v>
      </c>
      <c r="V56" s="11" t="s">
        <v>77</v>
      </c>
      <c r="W56" s="11" t="s">
        <v>81</v>
      </c>
      <c r="X56" s="11" t="s">
        <v>83</v>
      </c>
      <c r="Y56" s="11" t="s">
        <v>84</v>
      </c>
      <c r="Z56" s="11" t="s">
        <v>86</v>
      </c>
      <c r="AA56" s="11" t="s">
        <v>87</v>
      </c>
      <c r="AB56" s="11" t="s">
        <v>89</v>
      </c>
      <c r="AC56" s="11" t="s">
        <v>110</v>
      </c>
      <c r="AD56" s="11" t="s">
        <v>90</v>
      </c>
      <c r="AE56" s="11" t="s">
        <v>91</v>
      </c>
      <c r="AF56" s="11" t="s">
        <v>93</v>
      </c>
      <c r="AG56" s="11" t="s">
        <v>94</v>
      </c>
      <c r="AH56" s="11" t="s">
        <v>95</v>
      </c>
      <c r="AI56" s="11" t="s">
        <v>97</v>
      </c>
      <c r="AJ56" s="11" t="s">
        <v>102</v>
      </c>
      <c r="AK56" s="11" t="s">
        <v>98</v>
      </c>
      <c r="AL56" s="11" t="s">
        <v>99</v>
      </c>
      <c r="AM56" s="11" t="s">
        <v>104</v>
      </c>
      <c r="AN56" s="11" t="s">
        <v>107</v>
      </c>
      <c r="AO56" s="11" t="s">
        <v>108</v>
      </c>
      <c r="AP56" s="11" t="s">
        <v>109</v>
      </c>
      <c r="AQ56" s="11" t="s">
        <v>111</v>
      </c>
      <c r="AR56" s="11" t="s">
        <v>115</v>
      </c>
      <c r="AS56" s="11" t="s">
        <v>167</v>
      </c>
      <c r="AT56" s="11" t="s">
        <v>170</v>
      </c>
      <c r="AU56" s="11" t="s">
        <v>178</v>
      </c>
      <c r="AV56" s="11" t="s">
        <v>172</v>
      </c>
      <c r="AW56" s="11" t="s">
        <v>173</v>
      </c>
      <c r="AX56" s="11" t="s">
        <v>174</v>
      </c>
    </row>
    <row r="57" spans="1:80" ht="15.75" thickBot="1" x14ac:dyDescent="0.3">
      <c r="A57" s="14">
        <v>4</v>
      </c>
      <c r="B57" s="56" t="s">
        <v>35</v>
      </c>
      <c r="C57" s="57"/>
      <c r="D57" s="57"/>
      <c r="E57" s="57"/>
      <c r="F57" s="58"/>
      <c r="G57" s="11"/>
      <c r="H57" s="7"/>
      <c r="I57" s="7"/>
      <c r="J57" s="7" t="s">
        <v>53</v>
      </c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 t="s">
        <v>53</v>
      </c>
      <c r="AL57" s="7"/>
      <c r="AM57" s="7"/>
      <c r="AN57" s="7"/>
      <c r="AO57" s="7"/>
      <c r="AP57" s="7"/>
      <c r="AQ57" s="7"/>
      <c r="AR57" s="7"/>
      <c r="AS57" s="20"/>
      <c r="AT57" s="24"/>
      <c r="AU57" s="24"/>
      <c r="AV57" s="24"/>
      <c r="AW57" s="24"/>
      <c r="AX57" s="24"/>
    </row>
    <row r="58" spans="1:80" ht="15.75" thickBot="1" x14ac:dyDescent="0.3">
      <c r="A58" s="14">
        <v>1</v>
      </c>
      <c r="B58" s="41" t="s">
        <v>36</v>
      </c>
      <c r="C58" s="41"/>
      <c r="D58" s="41"/>
      <c r="E58" s="41"/>
      <c r="F58" s="41"/>
      <c r="G58" s="11" t="s">
        <v>53</v>
      </c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 t="s">
        <v>53</v>
      </c>
      <c r="AM58" s="7"/>
      <c r="AN58" s="7"/>
      <c r="AO58" s="7"/>
      <c r="AP58" s="7"/>
      <c r="AQ58" s="7"/>
      <c r="AR58" s="7"/>
      <c r="AS58" s="20"/>
      <c r="AT58" s="24"/>
      <c r="AU58" s="24"/>
      <c r="AV58" s="24"/>
      <c r="AW58" s="24"/>
      <c r="AX58" s="24"/>
    </row>
    <row r="59" spans="1:80" ht="15.75" thickBot="1" x14ac:dyDescent="0.3">
      <c r="A59" s="14">
        <v>1</v>
      </c>
      <c r="B59" s="59" t="s">
        <v>168</v>
      </c>
      <c r="C59" s="60"/>
      <c r="D59" s="60"/>
      <c r="E59" s="60"/>
      <c r="F59" s="61"/>
      <c r="G59" s="11" t="s">
        <v>53</v>
      </c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4"/>
      <c r="AU59" s="24"/>
      <c r="AV59" s="24"/>
      <c r="AW59" s="24"/>
      <c r="AX59" s="24"/>
    </row>
    <row r="60" spans="1:80" ht="15.75" thickBot="1" x14ac:dyDescent="0.3">
      <c r="A60" s="14">
        <v>2</v>
      </c>
      <c r="B60" s="42" t="s">
        <v>37</v>
      </c>
      <c r="C60" s="42"/>
      <c r="D60" s="42"/>
      <c r="E60" s="42"/>
      <c r="F60" s="42"/>
      <c r="G60" s="11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20"/>
      <c r="AT60" s="24"/>
      <c r="AU60" s="24"/>
      <c r="AV60" s="24"/>
      <c r="AW60" s="24"/>
      <c r="AX60" s="24"/>
    </row>
    <row r="61" spans="1:80" ht="36" customHeight="1" thickBot="1" x14ac:dyDescent="0.3">
      <c r="A61" s="14">
        <v>1</v>
      </c>
      <c r="B61" s="41" t="s">
        <v>38</v>
      </c>
      <c r="C61" s="41"/>
      <c r="D61" s="41"/>
      <c r="E61" s="41"/>
      <c r="F61" s="41"/>
      <c r="G61" s="11"/>
      <c r="H61" s="7"/>
      <c r="I61" s="7"/>
      <c r="J61" s="7" t="s">
        <v>53</v>
      </c>
      <c r="K61" s="7" t="s">
        <v>53</v>
      </c>
      <c r="L61" s="7"/>
      <c r="M61" s="7"/>
      <c r="N61" s="7"/>
      <c r="O61" s="7" t="s">
        <v>53</v>
      </c>
      <c r="P61" s="7"/>
      <c r="Q61" s="7"/>
      <c r="R61" s="7"/>
      <c r="S61" s="7"/>
      <c r="T61" s="7"/>
      <c r="U61" s="7" t="s">
        <v>53</v>
      </c>
      <c r="V61" s="7"/>
      <c r="W61" s="7"/>
      <c r="X61" s="7"/>
      <c r="Y61" s="7"/>
      <c r="Z61" s="7"/>
      <c r="AA61" s="7"/>
      <c r="AB61" s="7" t="s">
        <v>53</v>
      </c>
      <c r="AC61" s="7" t="s">
        <v>53</v>
      </c>
      <c r="AD61" s="7"/>
      <c r="AE61" s="7"/>
      <c r="AF61" s="7"/>
      <c r="AG61" s="7"/>
      <c r="AH61" s="7"/>
      <c r="AI61" s="7"/>
      <c r="AJ61" s="7" t="s">
        <v>53</v>
      </c>
      <c r="AK61" s="7"/>
      <c r="AL61" s="7"/>
      <c r="AM61" s="7"/>
      <c r="AN61" s="7"/>
      <c r="AO61" s="7"/>
      <c r="AP61" s="7"/>
      <c r="AQ61" s="7"/>
      <c r="AR61" s="7"/>
      <c r="AS61" s="20"/>
      <c r="AT61" s="24"/>
      <c r="AU61" s="24"/>
      <c r="AV61" s="24"/>
      <c r="AW61" s="24"/>
      <c r="AX61" s="24"/>
    </row>
    <row r="62" spans="1:80" ht="15.75" thickBot="1" x14ac:dyDescent="0.3">
      <c r="A62" s="14">
        <v>1</v>
      </c>
      <c r="B62" s="41" t="s">
        <v>39</v>
      </c>
      <c r="C62" s="41"/>
      <c r="D62" s="41"/>
      <c r="E62" s="41"/>
      <c r="F62" s="41"/>
      <c r="G62" s="11" t="s">
        <v>53</v>
      </c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 t="s">
        <v>53</v>
      </c>
      <c r="Z62" s="7"/>
      <c r="AA62" s="7"/>
      <c r="AB62" s="7"/>
      <c r="AC62" s="7" t="s">
        <v>53</v>
      </c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 t="s">
        <v>53</v>
      </c>
      <c r="AR62" s="7"/>
      <c r="AS62" s="20"/>
      <c r="AT62" s="24"/>
      <c r="AU62" s="24"/>
      <c r="AV62" s="24"/>
      <c r="AW62" s="24"/>
      <c r="AX62" s="24"/>
    </row>
    <row r="63" spans="1:80" ht="36" customHeight="1" thickBot="1" x14ac:dyDescent="0.3">
      <c r="A63" s="14">
        <v>1</v>
      </c>
      <c r="B63" s="41" t="s">
        <v>40</v>
      </c>
      <c r="C63" s="41"/>
      <c r="D63" s="41"/>
      <c r="E63" s="41"/>
      <c r="F63" s="41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 t="s">
        <v>53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 t="s">
        <v>53</v>
      </c>
      <c r="AN63" s="7"/>
      <c r="AO63" s="7"/>
      <c r="AP63" s="7"/>
      <c r="AQ63" s="7"/>
      <c r="AR63" s="7"/>
      <c r="AS63" s="20"/>
      <c r="AT63" s="24"/>
      <c r="AU63" s="24"/>
      <c r="AV63" s="24"/>
      <c r="AW63" s="24"/>
      <c r="AX63" s="24"/>
    </row>
    <row r="64" spans="1:80" ht="15.75" thickBot="1" x14ac:dyDescent="0.3">
      <c r="A64" s="14">
        <v>1</v>
      </c>
      <c r="B64" s="41" t="s">
        <v>41</v>
      </c>
      <c r="C64" s="41"/>
      <c r="D64" s="41"/>
      <c r="E64" s="41"/>
      <c r="F64" s="41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 t="s">
        <v>53</v>
      </c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 t="s">
        <v>53</v>
      </c>
      <c r="AN64" s="7"/>
      <c r="AO64" s="7"/>
      <c r="AP64" s="7"/>
      <c r="AQ64" s="7"/>
      <c r="AR64" s="7"/>
      <c r="AS64" s="20"/>
      <c r="AT64" s="24"/>
      <c r="AU64" s="24"/>
      <c r="AV64" s="24"/>
      <c r="AW64" s="24"/>
      <c r="AX64" s="24"/>
    </row>
    <row r="65" spans="1:87" ht="15.75" thickBot="1" x14ac:dyDescent="0.3">
      <c r="A65" s="14">
        <v>1</v>
      </c>
      <c r="B65" s="41" t="s">
        <v>42</v>
      </c>
      <c r="C65" s="41"/>
      <c r="D65" s="41"/>
      <c r="E65" s="41"/>
      <c r="F65" s="41"/>
      <c r="G65" s="7" t="s">
        <v>53</v>
      </c>
      <c r="H65" s="7"/>
      <c r="I65" s="7"/>
      <c r="J65" s="7"/>
      <c r="K65" s="7"/>
      <c r="L65" s="7"/>
      <c r="M65" s="7" t="s">
        <v>53</v>
      </c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20"/>
      <c r="AT65" s="24"/>
      <c r="AU65" s="24"/>
      <c r="AV65" s="24"/>
      <c r="AW65" s="24"/>
      <c r="AX65" s="24"/>
    </row>
    <row r="66" spans="1:87" ht="15.75" thickBot="1" x14ac:dyDescent="0.3">
      <c r="A66" s="14">
        <v>1</v>
      </c>
      <c r="B66" s="41" t="s">
        <v>43</v>
      </c>
      <c r="C66" s="41"/>
      <c r="D66" s="41"/>
      <c r="E66" s="41"/>
      <c r="F66" s="41"/>
      <c r="G66" s="7" t="s">
        <v>53</v>
      </c>
      <c r="H66" s="7"/>
      <c r="I66" s="7"/>
      <c r="J66" s="7"/>
      <c r="K66" s="7"/>
      <c r="L66" s="7"/>
      <c r="M66" s="7"/>
      <c r="N66" s="7"/>
      <c r="O66" s="7" t="s">
        <v>53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 t="s">
        <v>53</v>
      </c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 t="s">
        <v>53</v>
      </c>
      <c r="AS66" s="20"/>
      <c r="AT66" s="24"/>
      <c r="AU66" s="24"/>
      <c r="AV66" s="24"/>
      <c r="AW66" s="24"/>
      <c r="AX66" s="24"/>
    </row>
    <row r="67" spans="1:87" ht="15.75" thickBot="1" x14ac:dyDescent="0.3">
      <c r="A67" s="14">
        <v>1</v>
      </c>
      <c r="B67" s="41" t="s">
        <v>16</v>
      </c>
      <c r="C67" s="41"/>
      <c r="D67" s="41"/>
      <c r="E67" s="41"/>
      <c r="F67" s="41"/>
      <c r="G67" s="7" t="s">
        <v>53</v>
      </c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20"/>
      <c r="AT67" s="24"/>
      <c r="AU67" s="24"/>
      <c r="AV67" s="24"/>
      <c r="AW67" s="24"/>
      <c r="AX67" s="24"/>
    </row>
    <row r="68" spans="1:87" ht="15.75" customHeight="1" thickBot="1" x14ac:dyDescent="0.3">
      <c r="A68" s="14">
        <v>3</v>
      </c>
      <c r="B68" s="43" t="s">
        <v>19</v>
      </c>
      <c r="C68" s="43"/>
      <c r="D68" s="43"/>
      <c r="E68" s="43"/>
      <c r="F68" s="43"/>
      <c r="G68" s="11" t="s">
        <v>53</v>
      </c>
      <c r="H68" s="7" t="s">
        <v>53</v>
      </c>
      <c r="I68" s="7"/>
      <c r="J68" s="7" t="s">
        <v>53</v>
      </c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 t="s">
        <v>53</v>
      </c>
      <c r="X68" s="7"/>
      <c r="Y68" s="7"/>
      <c r="Z68" s="7"/>
      <c r="AA68" s="7"/>
      <c r="AB68" s="7" t="s">
        <v>53</v>
      </c>
      <c r="AC68" s="7" t="s">
        <v>53</v>
      </c>
      <c r="AD68" s="7"/>
      <c r="AE68" s="7"/>
      <c r="AF68" s="7"/>
      <c r="AG68" s="7" t="s">
        <v>53</v>
      </c>
      <c r="AH68" s="7" t="s">
        <v>53</v>
      </c>
      <c r="AI68" s="7" t="s">
        <v>53</v>
      </c>
      <c r="AJ68" s="7" t="s">
        <v>53</v>
      </c>
      <c r="AK68" s="7"/>
      <c r="AL68" s="7"/>
      <c r="AM68" s="7"/>
      <c r="AN68" s="7"/>
      <c r="AO68" s="7"/>
      <c r="AP68" s="7"/>
      <c r="AQ68" s="7"/>
      <c r="AR68" s="7"/>
      <c r="AS68" s="20"/>
      <c r="AT68" s="24"/>
      <c r="AU68" s="24"/>
      <c r="AV68" s="24"/>
      <c r="AW68" s="24"/>
      <c r="AX68" s="24"/>
    </row>
    <row r="69" spans="1:87" ht="15.75" thickBot="1" x14ac:dyDescent="0.3">
      <c r="A69" s="14">
        <v>1</v>
      </c>
      <c r="B69" s="41" t="s">
        <v>44</v>
      </c>
      <c r="C69" s="41"/>
      <c r="D69" s="41"/>
      <c r="E69" s="41"/>
      <c r="F69" s="41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 t="s">
        <v>53</v>
      </c>
      <c r="S69" s="7" t="s">
        <v>53</v>
      </c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20"/>
      <c r="AT69" s="24"/>
      <c r="AU69" s="24"/>
      <c r="AV69" s="24"/>
      <c r="AW69" s="24"/>
      <c r="AX69" s="24"/>
    </row>
    <row r="70" spans="1:87" ht="15.75" thickBot="1" x14ac:dyDescent="0.3">
      <c r="A70" s="14">
        <v>1</v>
      </c>
      <c r="B70" s="41" t="s">
        <v>45</v>
      </c>
      <c r="C70" s="41"/>
      <c r="D70" s="41"/>
      <c r="E70" s="41"/>
      <c r="F70" s="41"/>
      <c r="G70" s="7" t="s">
        <v>53</v>
      </c>
      <c r="H70" s="7"/>
      <c r="I70" s="7"/>
      <c r="J70" s="7" t="s">
        <v>53</v>
      </c>
      <c r="K70" s="7" t="s">
        <v>53</v>
      </c>
      <c r="L70" s="7"/>
      <c r="M70" s="7"/>
      <c r="N70" s="7"/>
      <c r="O70" s="7" t="s">
        <v>53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 t="s">
        <v>53</v>
      </c>
      <c r="AK70" s="7"/>
      <c r="AL70" s="7"/>
      <c r="AM70" s="7"/>
      <c r="AN70" s="7"/>
      <c r="AO70" s="7"/>
      <c r="AP70" s="7"/>
      <c r="AQ70" s="7"/>
      <c r="AR70" s="7"/>
      <c r="AS70" s="20"/>
      <c r="AT70" s="24"/>
      <c r="AU70" s="24"/>
      <c r="AV70" s="24"/>
      <c r="AW70" s="24"/>
      <c r="AX70" s="24"/>
    </row>
    <row r="71" spans="1:87" ht="122.25" customHeight="1" thickBot="1" x14ac:dyDescent="0.3">
      <c r="B71" s="33" t="s">
        <v>46</v>
      </c>
      <c r="C71" s="34"/>
      <c r="D71" s="34"/>
      <c r="E71" s="34"/>
      <c r="F71" s="35"/>
      <c r="G71" s="7" t="s">
        <v>49</v>
      </c>
      <c r="H71" s="7" t="s">
        <v>49</v>
      </c>
      <c r="I71" s="7" t="s">
        <v>49</v>
      </c>
      <c r="J71" s="7" t="s">
        <v>49</v>
      </c>
      <c r="K71" s="7" t="s">
        <v>49</v>
      </c>
      <c r="L71" s="7" t="s">
        <v>49</v>
      </c>
      <c r="M71" s="7" t="s">
        <v>49</v>
      </c>
      <c r="N71" s="7" t="s">
        <v>49</v>
      </c>
      <c r="O71" s="7" t="s">
        <v>49</v>
      </c>
      <c r="P71" s="7" t="s">
        <v>49</v>
      </c>
      <c r="Q71" s="7" t="s">
        <v>49</v>
      </c>
      <c r="R71" s="7" t="s">
        <v>49</v>
      </c>
      <c r="S71" s="7" t="s">
        <v>49</v>
      </c>
      <c r="T71" s="7" t="s">
        <v>49</v>
      </c>
      <c r="U71" s="7" t="s">
        <v>49</v>
      </c>
      <c r="V71" s="7" t="s">
        <v>49</v>
      </c>
      <c r="W71" s="7" t="s">
        <v>49</v>
      </c>
      <c r="X71" s="7" t="s">
        <v>49</v>
      </c>
      <c r="Y71" s="7" t="s">
        <v>49</v>
      </c>
      <c r="Z71" s="7" t="s">
        <v>49</v>
      </c>
      <c r="AA71" s="7" t="s">
        <v>49</v>
      </c>
      <c r="AB71" s="7" t="s">
        <v>49</v>
      </c>
      <c r="AC71" s="7" t="s">
        <v>49</v>
      </c>
      <c r="AD71" s="7" t="s">
        <v>49</v>
      </c>
      <c r="AE71" s="7" t="s">
        <v>49</v>
      </c>
      <c r="AF71" s="7" t="s">
        <v>49</v>
      </c>
      <c r="AG71" s="7" t="s">
        <v>49</v>
      </c>
      <c r="AH71" s="7" t="s">
        <v>49</v>
      </c>
      <c r="AI71" s="7" t="s">
        <v>49</v>
      </c>
      <c r="AJ71" s="7" t="s">
        <v>49</v>
      </c>
      <c r="AK71" s="7" t="s">
        <v>49</v>
      </c>
      <c r="AL71" s="7" t="s">
        <v>49</v>
      </c>
      <c r="AM71" s="7" t="s">
        <v>49</v>
      </c>
      <c r="AN71" s="7" t="s">
        <v>49</v>
      </c>
      <c r="AO71" s="7" t="s">
        <v>49</v>
      </c>
      <c r="AP71" s="7" t="s">
        <v>49</v>
      </c>
      <c r="AQ71" s="7" t="s">
        <v>49</v>
      </c>
      <c r="AR71" s="7" t="s">
        <v>49</v>
      </c>
      <c r="AS71" s="20" t="s">
        <v>49</v>
      </c>
      <c r="AT71" s="24" t="s">
        <v>49</v>
      </c>
      <c r="AU71" s="24" t="s">
        <v>49</v>
      </c>
      <c r="AV71" s="24" t="s">
        <v>49</v>
      </c>
      <c r="AW71" s="24" t="s">
        <v>49</v>
      </c>
      <c r="AX71" s="24" t="s">
        <v>49</v>
      </c>
    </row>
    <row r="72" spans="1:87" ht="15.75" customHeight="1" thickBot="1" x14ac:dyDescent="0.3">
      <c r="B72" s="33">
        <f>(COUNTA(B57:F70))</f>
        <v>14</v>
      </c>
      <c r="C72" s="34"/>
      <c r="D72" s="34"/>
      <c r="E72" s="34"/>
      <c r="F72" s="35"/>
      <c r="G72" s="7">
        <f t="shared" ref="G72:AR72" si="56">COUNTA(G57:G70)</f>
        <v>8</v>
      </c>
      <c r="H72" s="7">
        <f t="shared" si="56"/>
        <v>1</v>
      </c>
      <c r="I72" s="7">
        <f t="shared" si="56"/>
        <v>0</v>
      </c>
      <c r="J72" s="7">
        <f t="shared" si="56"/>
        <v>4</v>
      </c>
      <c r="K72" s="7">
        <f t="shared" si="56"/>
        <v>2</v>
      </c>
      <c r="L72" s="7">
        <f t="shared" si="56"/>
        <v>0</v>
      </c>
      <c r="M72" s="7">
        <f t="shared" si="56"/>
        <v>1</v>
      </c>
      <c r="N72" s="7">
        <f t="shared" si="56"/>
        <v>0</v>
      </c>
      <c r="O72" s="7">
        <f t="shared" si="56"/>
        <v>3</v>
      </c>
      <c r="P72" s="7">
        <f t="shared" si="56"/>
        <v>0</v>
      </c>
      <c r="Q72" s="7">
        <f t="shared" si="56"/>
        <v>0</v>
      </c>
      <c r="R72" s="7">
        <f t="shared" si="56"/>
        <v>1</v>
      </c>
      <c r="S72" s="7">
        <f t="shared" si="56"/>
        <v>1</v>
      </c>
      <c r="T72" s="7">
        <f t="shared" si="56"/>
        <v>0</v>
      </c>
      <c r="U72" s="7">
        <f t="shared" si="56"/>
        <v>1</v>
      </c>
      <c r="V72" s="7">
        <f t="shared" si="56"/>
        <v>0</v>
      </c>
      <c r="W72" s="7">
        <f t="shared" si="56"/>
        <v>1</v>
      </c>
      <c r="X72" s="7">
        <f t="shared" si="56"/>
        <v>0</v>
      </c>
      <c r="Y72" s="7">
        <f t="shared" si="56"/>
        <v>1</v>
      </c>
      <c r="Z72" s="7">
        <f t="shared" si="56"/>
        <v>0</v>
      </c>
      <c r="AA72" s="7">
        <f t="shared" si="56"/>
        <v>0</v>
      </c>
      <c r="AB72" s="7">
        <f t="shared" si="56"/>
        <v>5</v>
      </c>
      <c r="AC72" s="7">
        <f t="shared" si="56"/>
        <v>3</v>
      </c>
      <c r="AD72" s="7">
        <f t="shared" si="56"/>
        <v>0</v>
      </c>
      <c r="AE72" s="7">
        <f t="shared" si="56"/>
        <v>0</v>
      </c>
      <c r="AF72" s="7">
        <f t="shared" si="56"/>
        <v>0</v>
      </c>
      <c r="AG72" s="7">
        <f t="shared" si="56"/>
        <v>1</v>
      </c>
      <c r="AH72" s="7">
        <f t="shared" si="56"/>
        <v>1</v>
      </c>
      <c r="AI72" s="7">
        <f t="shared" si="56"/>
        <v>1</v>
      </c>
      <c r="AJ72" s="7">
        <f t="shared" si="56"/>
        <v>3</v>
      </c>
      <c r="AK72" s="7">
        <f t="shared" si="56"/>
        <v>1</v>
      </c>
      <c r="AL72" s="7">
        <f t="shared" si="56"/>
        <v>1</v>
      </c>
      <c r="AM72" s="7">
        <f t="shared" si="56"/>
        <v>2</v>
      </c>
      <c r="AN72" s="7">
        <f t="shared" si="56"/>
        <v>0</v>
      </c>
      <c r="AO72" s="7">
        <f t="shared" si="56"/>
        <v>0</v>
      </c>
      <c r="AP72" s="7">
        <f t="shared" si="56"/>
        <v>0</v>
      </c>
      <c r="AQ72" s="7">
        <f t="shared" si="56"/>
        <v>1</v>
      </c>
      <c r="AR72" s="7">
        <f t="shared" si="56"/>
        <v>1</v>
      </c>
      <c r="AS72" s="20">
        <f t="shared" ref="AS72:AT72" si="57">COUNTA(AS57:AS70)</f>
        <v>0</v>
      </c>
      <c r="AT72" s="24">
        <f t="shared" si="57"/>
        <v>0</v>
      </c>
      <c r="AU72" s="24">
        <f t="shared" ref="AU72:AV72" si="58">COUNTA(AU57:AU70)</f>
        <v>0</v>
      </c>
      <c r="AV72" s="24">
        <f t="shared" si="58"/>
        <v>0</v>
      </c>
      <c r="AW72" s="24">
        <f t="shared" ref="AW72:AX72" si="59">COUNTA(AW57:AW70)</f>
        <v>0</v>
      </c>
      <c r="AX72" s="24">
        <f t="shared" si="59"/>
        <v>0</v>
      </c>
    </row>
    <row r="73" spans="1:87" ht="193.5" customHeight="1" thickBot="1" x14ac:dyDescent="0.3">
      <c r="B73" s="33" t="s">
        <v>23</v>
      </c>
      <c r="C73" s="34"/>
      <c r="D73" s="34"/>
      <c r="E73" s="34"/>
      <c r="F73" s="35"/>
      <c r="G73" s="7" t="s">
        <v>49</v>
      </c>
      <c r="H73" s="7" t="s">
        <v>49</v>
      </c>
      <c r="I73" s="7" t="s">
        <v>49</v>
      </c>
      <c r="J73" s="7" t="s">
        <v>49</v>
      </c>
      <c r="K73" s="7" t="s">
        <v>49</v>
      </c>
      <c r="L73" s="7" t="s">
        <v>49</v>
      </c>
      <c r="M73" s="7" t="s">
        <v>49</v>
      </c>
      <c r="N73" s="7" t="s">
        <v>49</v>
      </c>
      <c r="O73" s="7" t="s">
        <v>49</v>
      </c>
      <c r="P73" s="7" t="s">
        <v>49</v>
      </c>
      <c r="Q73" s="7" t="s">
        <v>49</v>
      </c>
      <c r="R73" s="7" t="s">
        <v>49</v>
      </c>
      <c r="S73" s="7" t="s">
        <v>49</v>
      </c>
      <c r="T73" s="7" t="s">
        <v>49</v>
      </c>
      <c r="U73" s="7" t="s">
        <v>49</v>
      </c>
      <c r="V73" s="7" t="s">
        <v>49</v>
      </c>
      <c r="W73" s="7" t="s">
        <v>49</v>
      </c>
      <c r="X73" s="7" t="s">
        <v>49</v>
      </c>
      <c r="Y73" s="7" t="s">
        <v>49</v>
      </c>
      <c r="Z73" s="7" t="s">
        <v>49</v>
      </c>
      <c r="AA73" s="7" t="s">
        <v>49</v>
      </c>
      <c r="AB73" s="7" t="s">
        <v>49</v>
      </c>
      <c r="AC73" s="7" t="s">
        <v>49</v>
      </c>
      <c r="AD73" s="7" t="s">
        <v>49</v>
      </c>
      <c r="AE73" s="7" t="s">
        <v>49</v>
      </c>
      <c r="AF73" s="7" t="s">
        <v>49</v>
      </c>
      <c r="AG73" s="7" t="s">
        <v>49</v>
      </c>
      <c r="AH73" s="7" t="s">
        <v>49</v>
      </c>
      <c r="AI73" s="7" t="s">
        <v>49</v>
      </c>
      <c r="AJ73" s="7" t="s">
        <v>49</v>
      </c>
      <c r="AK73" s="7" t="s">
        <v>49</v>
      </c>
      <c r="AL73" s="7" t="s">
        <v>49</v>
      </c>
      <c r="AM73" s="7" t="s">
        <v>49</v>
      </c>
      <c r="AN73" s="7" t="s">
        <v>49</v>
      </c>
      <c r="AO73" s="7" t="s">
        <v>49</v>
      </c>
      <c r="AP73" s="7" t="s">
        <v>49</v>
      </c>
      <c r="AQ73" s="7" t="s">
        <v>49</v>
      </c>
      <c r="AR73" s="7" t="s">
        <v>49</v>
      </c>
      <c r="AS73" s="20" t="s">
        <v>49</v>
      </c>
      <c r="AT73" s="24" t="s">
        <v>49</v>
      </c>
      <c r="AU73" s="24" t="s">
        <v>49</v>
      </c>
      <c r="AV73" s="24" t="s">
        <v>49</v>
      </c>
      <c r="AW73" s="24" t="s">
        <v>49</v>
      </c>
      <c r="AX73" s="24" t="s">
        <v>49</v>
      </c>
    </row>
    <row r="74" spans="1:87" ht="15.75" customHeight="1" thickBot="1" x14ac:dyDescent="0.3">
      <c r="B74" s="30">
        <f>(B72/B72)</f>
        <v>1</v>
      </c>
      <c r="C74" s="31"/>
      <c r="D74" s="31"/>
      <c r="E74" s="31"/>
      <c r="F74" s="32"/>
      <c r="G74" s="8">
        <f>(G72/$B72)</f>
        <v>0.5714285714285714</v>
      </c>
      <c r="H74" s="8">
        <f>(H72/$B72)</f>
        <v>7.1428571428571425E-2</v>
      </c>
      <c r="I74" s="8">
        <f t="shared" ref="I74" si="60">(I72/$B72)</f>
        <v>0</v>
      </c>
      <c r="J74" s="8">
        <f t="shared" ref="J74" si="61">(J72/$B72)</f>
        <v>0.2857142857142857</v>
      </c>
      <c r="K74" s="8">
        <f t="shared" ref="K74" si="62">(K72/$B72)</f>
        <v>0.14285714285714285</v>
      </c>
      <c r="L74" s="8">
        <f t="shared" ref="L74" si="63">(L72/$B72)</f>
        <v>0</v>
      </c>
      <c r="M74" s="8">
        <f t="shared" ref="M74" si="64">(M72/$B72)</f>
        <v>7.1428571428571425E-2</v>
      </c>
      <c r="N74" s="8">
        <f t="shared" ref="N74" si="65">(N72/$B72)</f>
        <v>0</v>
      </c>
      <c r="O74" s="8">
        <f t="shared" ref="O74" si="66">(O72/$B72)</f>
        <v>0.21428571428571427</v>
      </c>
      <c r="P74" s="8">
        <f t="shared" ref="P74" si="67">(P72/$B72)</f>
        <v>0</v>
      </c>
      <c r="Q74" s="8">
        <f t="shared" ref="Q74" si="68">(Q72/$B72)</f>
        <v>0</v>
      </c>
      <c r="R74" s="8">
        <f t="shared" ref="R74" si="69">(R72/$B72)</f>
        <v>7.1428571428571425E-2</v>
      </c>
      <c r="S74" s="8">
        <f t="shared" ref="S74" si="70">(S72/$B72)</f>
        <v>7.1428571428571425E-2</v>
      </c>
      <c r="T74" s="8">
        <f t="shared" ref="T74" si="71">(T72/$B72)</f>
        <v>0</v>
      </c>
      <c r="U74" s="8">
        <f t="shared" ref="U74" si="72">(U72/$B72)</f>
        <v>7.1428571428571425E-2</v>
      </c>
      <c r="V74" s="8">
        <f t="shared" ref="V74" si="73">(V72/$B72)</f>
        <v>0</v>
      </c>
      <c r="W74" s="8">
        <f t="shared" ref="W74" si="74">(W72/$B72)</f>
        <v>7.1428571428571425E-2</v>
      </c>
      <c r="X74" s="8">
        <f t="shared" ref="X74" si="75">(X72/$B72)</f>
        <v>0</v>
      </c>
      <c r="Y74" s="8">
        <f t="shared" ref="Y74" si="76">(Y72/$B72)</f>
        <v>7.1428571428571425E-2</v>
      </c>
      <c r="Z74" s="8">
        <f t="shared" ref="Z74" si="77">(Z72/$B72)</f>
        <v>0</v>
      </c>
      <c r="AA74" s="8">
        <f t="shared" ref="AA74" si="78">(AA72/$B72)</f>
        <v>0</v>
      </c>
      <c r="AB74" s="8">
        <f t="shared" ref="AB74" si="79">(AB72/$B72)</f>
        <v>0.35714285714285715</v>
      </c>
      <c r="AC74" s="8">
        <f t="shared" ref="AC74" si="80">(AC72/$B72)</f>
        <v>0.21428571428571427</v>
      </c>
      <c r="AD74" s="8">
        <f t="shared" ref="AD74" si="81">(AD72/$B72)</f>
        <v>0</v>
      </c>
      <c r="AE74" s="8">
        <f t="shared" ref="AE74" si="82">(AE72/$B72)</f>
        <v>0</v>
      </c>
      <c r="AF74" s="8">
        <f t="shared" ref="AF74" si="83">(AF72/$B72)</f>
        <v>0</v>
      </c>
      <c r="AG74" s="8">
        <f t="shared" ref="AG74" si="84">(AG72/$B72)</f>
        <v>7.1428571428571425E-2</v>
      </c>
      <c r="AH74" s="8">
        <f t="shared" ref="AH74" si="85">(AH72/$B72)</f>
        <v>7.1428571428571425E-2</v>
      </c>
      <c r="AI74" s="8">
        <f t="shared" ref="AI74" si="86">(AI72/$B72)</f>
        <v>7.1428571428571425E-2</v>
      </c>
      <c r="AJ74" s="8">
        <f t="shared" ref="AJ74" si="87">(AJ72/$B72)</f>
        <v>0.21428571428571427</v>
      </c>
      <c r="AK74" s="8">
        <f t="shared" ref="AK74" si="88">(AK72/$B72)</f>
        <v>7.1428571428571425E-2</v>
      </c>
      <c r="AL74" s="8">
        <f t="shared" ref="AL74" si="89">(AL72/$B72)</f>
        <v>7.1428571428571425E-2</v>
      </c>
      <c r="AM74" s="8">
        <f t="shared" ref="AM74" si="90">(AM72/$B72)</f>
        <v>0.14285714285714285</v>
      </c>
      <c r="AN74" s="8">
        <f t="shared" ref="AN74" si="91">(AN72/$B72)</f>
        <v>0</v>
      </c>
      <c r="AO74" s="8">
        <f t="shared" ref="AO74" si="92">(AO72/$B72)</f>
        <v>0</v>
      </c>
      <c r="AP74" s="8">
        <f t="shared" ref="AP74" si="93">(AP72/$B72)</f>
        <v>0</v>
      </c>
      <c r="AQ74" s="8">
        <f t="shared" ref="AQ74" si="94">(AQ72/$B72)</f>
        <v>7.1428571428571425E-2</v>
      </c>
      <c r="AR74" s="8">
        <f t="shared" ref="AR74" si="95">(AR72/$B72)</f>
        <v>7.1428571428571425E-2</v>
      </c>
      <c r="AS74" s="19">
        <f t="shared" ref="AS74:AT74" si="96">(AS72/$B72)</f>
        <v>0</v>
      </c>
      <c r="AT74" s="23">
        <f t="shared" si="96"/>
        <v>0</v>
      </c>
      <c r="AU74" s="23">
        <f t="shared" ref="AU74:AV74" si="97">(AU72/$B72)</f>
        <v>0</v>
      </c>
      <c r="AV74" s="23">
        <f t="shared" si="97"/>
        <v>0</v>
      </c>
      <c r="AW74" s="23">
        <f t="shared" ref="AW74:AX74" si="98">(AW72/$B72)</f>
        <v>0</v>
      </c>
      <c r="AX74" s="23">
        <f t="shared" si="98"/>
        <v>0</v>
      </c>
    </row>
    <row r="75" spans="1:87" ht="15.75" thickBot="1" x14ac:dyDescent="0.3"/>
    <row r="76" spans="1:87" ht="15.75" customHeight="1" thickBot="1" x14ac:dyDescent="0.3">
      <c r="A76" s="13"/>
      <c r="B76" s="30" t="s">
        <v>139</v>
      </c>
      <c r="C76" s="31"/>
      <c r="D76" s="31"/>
      <c r="E76" s="31"/>
      <c r="F76" s="32"/>
      <c r="G76" s="15">
        <f>COUNTIFS($A$57:$A$70,1,G57:G70,"X")</f>
        <v>7</v>
      </c>
      <c r="H76" s="15">
        <f t="shared" ref="H76:AR76" si="99">COUNTIFS($A$57:$A$70,1,H57:H70,"X")</f>
        <v>0</v>
      </c>
      <c r="I76" s="15">
        <f t="shared" si="99"/>
        <v>0</v>
      </c>
      <c r="J76" s="15">
        <f t="shared" si="99"/>
        <v>2</v>
      </c>
      <c r="K76" s="15">
        <f t="shared" si="99"/>
        <v>2</v>
      </c>
      <c r="L76" s="15">
        <f t="shared" si="99"/>
        <v>0</v>
      </c>
      <c r="M76" s="15">
        <f t="shared" si="99"/>
        <v>1</v>
      </c>
      <c r="N76" s="15">
        <f t="shared" si="99"/>
        <v>0</v>
      </c>
      <c r="O76" s="15">
        <f t="shared" si="99"/>
        <v>3</v>
      </c>
      <c r="P76" s="15">
        <f t="shared" si="99"/>
        <v>0</v>
      </c>
      <c r="Q76" s="15">
        <f t="shared" si="99"/>
        <v>0</v>
      </c>
      <c r="R76" s="15">
        <f t="shared" si="99"/>
        <v>1</v>
      </c>
      <c r="S76" s="15">
        <f t="shared" si="99"/>
        <v>1</v>
      </c>
      <c r="T76" s="15">
        <f t="shared" si="99"/>
        <v>0</v>
      </c>
      <c r="U76" s="15">
        <f t="shared" si="99"/>
        <v>1</v>
      </c>
      <c r="V76" s="15">
        <f t="shared" si="99"/>
        <v>0</v>
      </c>
      <c r="W76" s="15">
        <f t="shared" si="99"/>
        <v>0</v>
      </c>
      <c r="X76" s="15">
        <f t="shared" si="99"/>
        <v>0</v>
      </c>
      <c r="Y76" s="15">
        <f t="shared" si="99"/>
        <v>1</v>
      </c>
      <c r="Z76" s="15">
        <f t="shared" si="99"/>
        <v>0</v>
      </c>
      <c r="AA76" s="15">
        <f t="shared" si="99"/>
        <v>0</v>
      </c>
      <c r="AB76" s="15">
        <f t="shared" si="99"/>
        <v>4</v>
      </c>
      <c r="AC76" s="15">
        <f t="shared" si="99"/>
        <v>2</v>
      </c>
      <c r="AD76" s="15">
        <f t="shared" si="99"/>
        <v>0</v>
      </c>
      <c r="AE76" s="15">
        <f t="shared" si="99"/>
        <v>0</v>
      </c>
      <c r="AF76" s="15">
        <f t="shared" si="99"/>
        <v>0</v>
      </c>
      <c r="AG76" s="15">
        <f t="shared" si="99"/>
        <v>0</v>
      </c>
      <c r="AH76" s="15">
        <f t="shared" si="99"/>
        <v>0</v>
      </c>
      <c r="AI76" s="15">
        <f t="shared" si="99"/>
        <v>0</v>
      </c>
      <c r="AJ76" s="15">
        <f t="shared" si="99"/>
        <v>2</v>
      </c>
      <c r="AK76" s="15">
        <f t="shared" si="99"/>
        <v>0</v>
      </c>
      <c r="AL76" s="15">
        <f t="shared" si="99"/>
        <v>1</v>
      </c>
      <c r="AM76" s="15">
        <f t="shared" si="99"/>
        <v>2</v>
      </c>
      <c r="AN76" s="15">
        <f t="shared" si="99"/>
        <v>0</v>
      </c>
      <c r="AO76" s="15">
        <f t="shared" si="99"/>
        <v>0</v>
      </c>
      <c r="AP76" s="15">
        <f t="shared" si="99"/>
        <v>0</v>
      </c>
      <c r="AQ76" s="15">
        <f t="shared" si="99"/>
        <v>1</v>
      </c>
      <c r="AR76" s="15">
        <f t="shared" si="99"/>
        <v>1</v>
      </c>
      <c r="AS76" s="15">
        <f t="shared" ref="AS76:AT76" si="100">COUNTIFS($A$57:$A$70,1,AS57:AS70,"X")</f>
        <v>0</v>
      </c>
      <c r="AT76" s="15">
        <f t="shared" si="100"/>
        <v>0</v>
      </c>
      <c r="AU76" s="15">
        <f t="shared" ref="AU76:AV76" si="101">COUNTIFS($A$57:$A$70,1,AU57:AU70,"X")</f>
        <v>0</v>
      </c>
      <c r="AV76" s="15">
        <f t="shared" si="101"/>
        <v>0</v>
      </c>
      <c r="AW76" s="15">
        <f t="shared" ref="AW76:AX76" si="102">COUNTIFS($A$57:$A$70,1,AW57:AW70,"X")</f>
        <v>0</v>
      </c>
      <c r="AX76" s="15">
        <f t="shared" si="102"/>
        <v>0</v>
      </c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6"/>
    </row>
    <row r="77" spans="1:87" ht="15.75" customHeight="1" thickBot="1" x14ac:dyDescent="0.3">
      <c r="A77" s="13"/>
      <c r="B77" s="30" t="s">
        <v>140</v>
      </c>
      <c r="C77" s="31"/>
      <c r="D77" s="31"/>
      <c r="E77" s="31"/>
      <c r="F77" s="32"/>
      <c r="G77" s="8">
        <f>G76/$J$122</f>
        <v>0.63636363636363635</v>
      </c>
      <c r="H77" s="8">
        <f t="shared" ref="H77:AR77" si="103">H76/$J$122</f>
        <v>0</v>
      </c>
      <c r="I77" s="8">
        <f t="shared" si="103"/>
        <v>0</v>
      </c>
      <c r="J77" s="8">
        <f t="shared" si="103"/>
        <v>0.18181818181818182</v>
      </c>
      <c r="K77" s="8">
        <f t="shared" si="103"/>
        <v>0.18181818181818182</v>
      </c>
      <c r="L77" s="8">
        <f t="shared" si="103"/>
        <v>0</v>
      </c>
      <c r="M77" s="8">
        <f t="shared" si="103"/>
        <v>9.0909090909090912E-2</v>
      </c>
      <c r="N77" s="8">
        <f t="shared" si="103"/>
        <v>0</v>
      </c>
      <c r="O77" s="8">
        <f t="shared" si="103"/>
        <v>0.27272727272727271</v>
      </c>
      <c r="P77" s="8">
        <f t="shared" si="103"/>
        <v>0</v>
      </c>
      <c r="Q77" s="8">
        <f t="shared" si="103"/>
        <v>0</v>
      </c>
      <c r="R77" s="8">
        <f t="shared" si="103"/>
        <v>9.0909090909090912E-2</v>
      </c>
      <c r="S77" s="8">
        <f t="shared" si="103"/>
        <v>9.0909090909090912E-2</v>
      </c>
      <c r="T77" s="8">
        <f t="shared" si="103"/>
        <v>0</v>
      </c>
      <c r="U77" s="8">
        <f t="shared" si="103"/>
        <v>9.0909090909090912E-2</v>
      </c>
      <c r="V77" s="8">
        <f t="shared" si="103"/>
        <v>0</v>
      </c>
      <c r="W77" s="8">
        <f t="shared" si="103"/>
        <v>0</v>
      </c>
      <c r="X77" s="8">
        <f t="shared" si="103"/>
        <v>0</v>
      </c>
      <c r="Y77" s="8">
        <f t="shared" si="103"/>
        <v>9.0909090909090912E-2</v>
      </c>
      <c r="Z77" s="8">
        <f t="shared" si="103"/>
        <v>0</v>
      </c>
      <c r="AA77" s="8">
        <f t="shared" si="103"/>
        <v>0</v>
      </c>
      <c r="AB77" s="8">
        <f t="shared" si="103"/>
        <v>0.36363636363636365</v>
      </c>
      <c r="AC77" s="8">
        <f t="shared" si="103"/>
        <v>0.18181818181818182</v>
      </c>
      <c r="AD77" s="8">
        <f t="shared" si="103"/>
        <v>0</v>
      </c>
      <c r="AE77" s="8">
        <f t="shared" si="103"/>
        <v>0</v>
      </c>
      <c r="AF77" s="8">
        <f t="shared" si="103"/>
        <v>0</v>
      </c>
      <c r="AG77" s="8">
        <f t="shared" si="103"/>
        <v>0</v>
      </c>
      <c r="AH77" s="8">
        <f t="shared" si="103"/>
        <v>0</v>
      </c>
      <c r="AI77" s="8">
        <f t="shared" si="103"/>
        <v>0</v>
      </c>
      <c r="AJ77" s="8">
        <f t="shared" si="103"/>
        <v>0.18181818181818182</v>
      </c>
      <c r="AK77" s="8">
        <f t="shared" si="103"/>
        <v>0</v>
      </c>
      <c r="AL77" s="8">
        <f t="shared" si="103"/>
        <v>9.0909090909090912E-2</v>
      </c>
      <c r="AM77" s="8">
        <f t="shared" si="103"/>
        <v>0.18181818181818182</v>
      </c>
      <c r="AN77" s="8">
        <f t="shared" si="103"/>
        <v>0</v>
      </c>
      <c r="AO77" s="8">
        <f t="shared" si="103"/>
        <v>0</v>
      </c>
      <c r="AP77" s="8">
        <f t="shared" si="103"/>
        <v>0</v>
      </c>
      <c r="AQ77" s="8">
        <f t="shared" si="103"/>
        <v>9.0909090909090912E-2</v>
      </c>
      <c r="AR77" s="8">
        <f t="shared" si="103"/>
        <v>9.0909090909090912E-2</v>
      </c>
      <c r="AS77" s="19">
        <f t="shared" ref="AS77:AT77" si="104">AS76/$J$122</f>
        <v>0</v>
      </c>
      <c r="AT77" s="23">
        <f t="shared" si="104"/>
        <v>0</v>
      </c>
      <c r="AU77" s="23">
        <f t="shared" ref="AU77:AV77" si="105">AU76/$J$122</f>
        <v>0</v>
      </c>
      <c r="AV77" s="23">
        <f t="shared" si="105"/>
        <v>0</v>
      </c>
      <c r="AW77" s="23">
        <f t="shared" ref="AW77:AX77" si="106">AW76/$J$122</f>
        <v>0</v>
      </c>
      <c r="AX77" s="23">
        <f t="shared" si="106"/>
        <v>0</v>
      </c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6"/>
    </row>
    <row r="78" spans="1:87" ht="15.75" customHeight="1" thickBot="1" x14ac:dyDescent="0.3">
      <c r="A78" s="13"/>
      <c r="B78" s="33" t="s">
        <v>141</v>
      </c>
      <c r="C78" s="34"/>
      <c r="D78" s="34"/>
      <c r="E78" s="34"/>
      <c r="F78" s="35"/>
      <c r="G78" s="15">
        <f>COUNTIFS($A$57:$A$70,2,G57:G70,"X")</f>
        <v>0</v>
      </c>
      <c r="H78" s="15">
        <f t="shared" ref="H78:AR78" si="107">COUNTIFS($A$57:$A$70,2,H57:H70,"X")</f>
        <v>0</v>
      </c>
      <c r="I78" s="15">
        <f t="shared" si="107"/>
        <v>0</v>
      </c>
      <c r="J78" s="15">
        <f t="shared" si="107"/>
        <v>0</v>
      </c>
      <c r="K78" s="15">
        <f t="shared" si="107"/>
        <v>0</v>
      </c>
      <c r="L78" s="15">
        <f t="shared" si="107"/>
        <v>0</v>
      </c>
      <c r="M78" s="15">
        <f t="shared" si="107"/>
        <v>0</v>
      </c>
      <c r="N78" s="15">
        <f t="shared" si="107"/>
        <v>0</v>
      </c>
      <c r="O78" s="15">
        <f t="shared" si="107"/>
        <v>0</v>
      </c>
      <c r="P78" s="15">
        <f t="shared" si="107"/>
        <v>0</v>
      </c>
      <c r="Q78" s="15">
        <f t="shared" si="107"/>
        <v>0</v>
      </c>
      <c r="R78" s="15">
        <f t="shared" si="107"/>
        <v>0</v>
      </c>
      <c r="S78" s="15">
        <f t="shared" si="107"/>
        <v>0</v>
      </c>
      <c r="T78" s="15">
        <f t="shared" si="107"/>
        <v>0</v>
      </c>
      <c r="U78" s="15">
        <f t="shared" si="107"/>
        <v>0</v>
      </c>
      <c r="V78" s="15">
        <f t="shared" si="107"/>
        <v>0</v>
      </c>
      <c r="W78" s="15">
        <f t="shared" si="107"/>
        <v>0</v>
      </c>
      <c r="X78" s="15">
        <f t="shared" si="107"/>
        <v>0</v>
      </c>
      <c r="Y78" s="15">
        <f t="shared" si="107"/>
        <v>0</v>
      </c>
      <c r="Z78" s="15">
        <f t="shared" si="107"/>
        <v>0</v>
      </c>
      <c r="AA78" s="15">
        <f t="shared" si="107"/>
        <v>0</v>
      </c>
      <c r="AB78" s="15">
        <f t="shared" si="107"/>
        <v>0</v>
      </c>
      <c r="AC78" s="15">
        <f t="shared" si="107"/>
        <v>0</v>
      </c>
      <c r="AD78" s="15">
        <f t="shared" si="107"/>
        <v>0</v>
      </c>
      <c r="AE78" s="15">
        <f t="shared" si="107"/>
        <v>0</v>
      </c>
      <c r="AF78" s="15">
        <f t="shared" si="107"/>
        <v>0</v>
      </c>
      <c r="AG78" s="15">
        <f t="shared" si="107"/>
        <v>0</v>
      </c>
      <c r="AH78" s="15">
        <f t="shared" si="107"/>
        <v>0</v>
      </c>
      <c r="AI78" s="15">
        <f t="shared" si="107"/>
        <v>0</v>
      </c>
      <c r="AJ78" s="15">
        <f t="shared" si="107"/>
        <v>0</v>
      </c>
      <c r="AK78" s="15">
        <f t="shared" si="107"/>
        <v>0</v>
      </c>
      <c r="AL78" s="15">
        <f t="shared" si="107"/>
        <v>0</v>
      </c>
      <c r="AM78" s="15">
        <f t="shared" si="107"/>
        <v>0</v>
      </c>
      <c r="AN78" s="15">
        <f t="shared" si="107"/>
        <v>0</v>
      </c>
      <c r="AO78" s="15">
        <f t="shared" si="107"/>
        <v>0</v>
      </c>
      <c r="AP78" s="15">
        <f t="shared" si="107"/>
        <v>0</v>
      </c>
      <c r="AQ78" s="15">
        <f t="shared" si="107"/>
        <v>0</v>
      </c>
      <c r="AR78" s="15">
        <f t="shared" si="107"/>
        <v>0</v>
      </c>
      <c r="AS78" s="15">
        <f t="shared" ref="AS78:AT78" si="108">COUNTIFS($A$57:$A$70,2,AS57:AS70,"X")</f>
        <v>0</v>
      </c>
      <c r="AT78" s="15">
        <f t="shared" si="108"/>
        <v>0</v>
      </c>
      <c r="AU78" s="15">
        <f t="shared" ref="AU78:AV78" si="109">COUNTIFS($A$57:$A$70,2,AU57:AU70,"X")</f>
        <v>0</v>
      </c>
      <c r="AV78" s="15">
        <f t="shared" si="109"/>
        <v>0</v>
      </c>
      <c r="AW78" s="15">
        <f t="shared" ref="AW78:AX78" si="110">COUNTIFS($A$57:$A$70,2,AW57:AW70,"X")</f>
        <v>0</v>
      </c>
      <c r="AX78" s="15">
        <f t="shared" si="110"/>
        <v>0</v>
      </c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6"/>
    </row>
    <row r="79" spans="1:87" ht="15.75" customHeight="1" thickBot="1" x14ac:dyDescent="0.3">
      <c r="A79" s="13"/>
      <c r="B79" s="33" t="s">
        <v>142</v>
      </c>
      <c r="C79" s="34"/>
      <c r="D79" s="34"/>
      <c r="E79" s="34"/>
      <c r="F79" s="35"/>
      <c r="G79" s="8">
        <f>G78/$J$123</f>
        <v>0</v>
      </c>
      <c r="H79" s="8">
        <f t="shared" ref="H79:AR79" si="111">H78/$J$123</f>
        <v>0</v>
      </c>
      <c r="I79" s="8">
        <f t="shared" si="111"/>
        <v>0</v>
      </c>
      <c r="J79" s="8">
        <f t="shared" si="111"/>
        <v>0</v>
      </c>
      <c r="K79" s="8">
        <f t="shared" si="111"/>
        <v>0</v>
      </c>
      <c r="L79" s="8">
        <f t="shared" si="111"/>
        <v>0</v>
      </c>
      <c r="M79" s="8">
        <f t="shared" si="111"/>
        <v>0</v>
      </c>
      <c r="N79" s="8">
        <f t="shared" si="111"/>
        <v>0</v>
      </c>
      <c r="O79" s="8">
        <f t="shared" si="111"/>
        <v>0</v>
      </c>
      <c r="P79" s="8">
        <f t="shared" si="111"/>
        <v>0</v>
      </c>
      <c r="Q79" s="8">
        <f t="shared" si="111"/>
        <v>0</v>
      </c>
      <c r="R79" s="8">
        <f t="shared" si="111"/>
        <v>0</v>
      </c>
      <c r="S79" s="8">
        <f t="shared" si="111"/>
        <v>0</v>
      </c>
      <c r="T79" s="8">
        <f t="shared" si="111"/>
        <v>0</v>
      </c>
      <c r="U79" s="8">
        <f t="shared" si="111"/>
        <v>0</v>
      </c>
      <c r="V79" s="8">
        <f t="shared" si="111"/>
        <v>0</v>
      </c>
      <c r="W79" s="8">
        <f t="shared" si="111"/>
        <v>0</v>
      </c>
      <c r="X79" s="8">
        <f t="shared" si="111"/>
        <v>0</v>
      </c>
      <c r="Y79" s="8">
        <f t="shared" si="111"/>
        <v>0</v>
      </c>
      <c r="Z79" s="8">
        <f t="shared" si="111"/>
        <v>0</v>
      </c>
      <c r="AA79" s="8">
        <f t="shared" si="111"/>
        <v>0</v>
      </c>
      <c r="AB79" s="8">
        <f t="shared" si="111"/>
        <v>0</v>
      </c>
      <c r="AC79" s="8">
        <f t="shared" si="111"/>
        <v>0</v>
      </c>
      <c r="AD79" s="8">
        <f t="shared" si="111"/>
        <v>0</v>
      </c>
      <c r="AE79" s="8">
        <f t="shared" si="111"/>
        <v>0</v>
      </c>
      <c r="AF79" s="8">
        <f t="shared" si="111"/>
        <v>0</v>
      </c>
      <c r="AG79" s="8">
        <f t="shared" si="111"/>
        <v>0</v>
      </c>
      <c r="AH79" s="8">
        <f t="shared" si="111"/>
        <v>0</v>
      </c>
      <c r="AI79" s="8">
        <f t="shared" si="111"/>
        <v>0</v>
      </c>
      <c r="AJ79" s="8">
        <f t="shared" si="111"/>
        <v>0</v>
      </c>
      <c r="AK79" s="8">
        <f t="shared" si="111"/>
        <v>0</v>
      </c>
      <c r="AL79" s="8">
        <f t="shared" si="111"/>
        <v>0</v>
      </c>
      <c r="AM79" s="8">
        <f t="shared" si="111"/>
        <v>0</v>
      </c>
      <c r="AN79" s="8">
        <f t="shared" si="111"/>
        <v>0</v>
      </c>
      <c r="AO79" s="8">
        <f t="shared" si="111"/>
        <v>0</v>
      </c>
      <c r="AP79" s="8">
        <f t="shared" si="111"/>
        <v>0</v>
      </c>
      <c r="AQ79" s="8">
        <f t="shared" si="111"/>
        <v>0</v>
      </c>
      <c r="AR79" s="8">
        <f t="shared" si="111"/>
        <v>0</v>
      </c>
      <c r="AS79" s="19">
        <f t="shared" ref="AS79:AT79" si="112">AS78/$J$123</f>
        <v>0</v>
      </c>
      <c r="AT79" s="23">
        <f t="shared" si="112"/>
        <v>0</v>
      </c>
      <c r="AU79" s="23">
        <f t="shared" ref="AU79:AV79" si="113">AU78/$J$123</f>
        <v>0</v>
      </c>
      <c r="AV79" s="23">
        <f t="shared" si="113"/>
        <v>0</v>
      </c>
      <c r="AW79" s="23">
        <f t="shared" ref="AW79:AX79" si="114">AW78/$J$123</f>
        <v>0</v>
      </c>
      <c r="AX79" s="23">
        <f t="shared" si="114"/>
        <v>0</v>
      </c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6"/>
    </row>
    <row r="80" spans="1:87" ht="15.75" customHeight="1" thickBot="1" x14ac:dyDescent="0.3">
      <c r="A80" s="13"/>
      <c r="B80" s="33" t="s">
        <v>143</v>
      </c>
      <c r="C80" s="34"/>
      <c r="D80" s="34"/>
      <c r="E80" s="34"/>
      <c r="F80" s="35"/>
      <c r="G80" s="15">
        <f>COUNTIFS($A$57:$A$70,3,G57:G70,"X")</f>
        <v>1</v>
      </c>
      <c r="H80" s="15">
        <f t="shared" ref="H80:AR80" si="115">COUNTIFS($A$57:$A$70,3,H57:H70,"X")</f>
        <v>1</v>
      </c>
      <c r="I80" s="15">
        <f t="shared" si="115"/>
        <v>0</v>
      </c>
      <c r="J80" s="15">
        <f t="shared" si="115"/>
        <v>1</v>
      </c>
      <c r="K80" s="15">
        <f t="shared" si="115"/>
        <v>0</v>
      </c>
      <c r="L80" s="15">
        <f t="shared" si="115"/>
        <v>0</v>
      </c>
      <c r="M80" s="15">
        <f t="shared" si="115"/>
        <v>0</v>
      </c>
      <c r="N80" s="15">
        <f t="shared" si="115"/>
        <v>0</v>
      </c>
      <c r="O80" s="15">
        <f t="shared" si="115"/>
        <v>0</v>
      </c>
      <c r="P80" s="15">
        <f t="shared" si="115"/>
        <v>0</v>
      </c>
      <c r="Q80" s="15">
        <f t="shared" si="115"/>
        <v>0</v>
      </c>
      <c r="R80" s="15">
        <f t="shared" si="115"/>
        <v>0</v>
      </c>
      <c r="S80" s="15">
        <f t="shared" si="115"/>
        <v>0</v>
      </c>
      <c r="T80" s="15">
        <f t="shared" si="115"/>
        <v>0</v>
      </c>
      <c r="U80" s="15">
        <f t="shared" si="115"/>
        <v>0</v>
      </c>
      <c r="V80" s="15">
        <f t="shared" si="115"/>
        <v>0</v>
      </c>
      <c r="W80" s="15">
        <f t="shared" si="115"/>
        <v>1</v>
      </c>
      <c r="X80" s="15">
        <f t="shared" si="115"/>
        <v>0</v>
      </c>
      <c r="Y80" s="15">
        <f t="shared" si="115"/>
        <v>0</v>
      </c>
      <c r="Z80" s="15">
        <f t="shared" si="115"/>
        <v>0</v>
      </c>
      <c r="AA80" s="15">
        <f t="shared" si="115"/>
        <v>0</v>
      </c>
      <c r="AB80" s="15">
        <f t="shared" si="115"/>
        <v>1</v>
      </c>
      <c r="AC80" s="15">
        <f t="shared" si="115"/>
        <v>1</v>
      </c>
      <c r="AD80" s="15">
        <f t="shared" si="115"/>
        <v>0</v>
      </c>
      <c r="AE80" s="15">
        <f t="shared" si="115"/>
        <v>0</v>
      </c>
      <c r="AF80" s="15">
        <f t="shared" si="115"/>
        <v>0</v>
      </c>
      <c r="AG80" s="15">
        <f t="shared" si="115"/>
        <v>1</v>
      </c>
      <c r="AH80" s="15">
        <f t="shared" si="115"/>
        <v>1</v>
      </c>
      <c r="AI80" s="15">
        <f t="shared" si="115"/>
        <v>1</v>
      </c>
      <c r="AJ80" s="15">
        <f t="shared" si="115"/>
        <v>1</v>
      </c>
      <c r="AK80" s="15">
        <f t="shared" si="115"/>
        <v>0</v>
      </c>
      <c r="AL80" s="15">
        <f t="shared" si="115"/>
        <v>0</v>
      </c>
      <c r="AM80" s="15">
        <f t="shared" si="115"/>
        <v>0</v>
      </c>
      <c r="AN80" s="15">
        <f t="shared" si="115"/>
        <v>0</v>
      </c>
      <c r="AO80" s="15">
        <f t="shared" si="115"/>
        <v>0</v>
      </c>
      <c r="AP80" s="15">
        <f t="shared" si="115"/>
        <v>0</v>
      </c>
      <c r="AQ80" s="15">
        <f t="shared" si="115"/>
        <v>0</v>
      </c>
      <c r="AR80" s="15">
        <f t="shared" si="115"/>
        <v>0</v>
      </c>
      <c r="AS80" s="15">
        <f t="shared" ref="AS80:AT80" si="116">COUNTIFS($A$57:$A$70,3,AS57:AS70,"X")</f>
        <v>0</v>
      </c>
      <c r="AT80" s="15">
        <f t="shared" si="116"/>
        <v>0</v>
      </c>
      <c r="AU80" s="15">
        <f t="shared" ref="AU80:AV80" si="117">COUNTIFS($A$57:$A$70,3,AU57:AU70,"X")</f>
        <v>0</v>
      </c>
      <c r="AV80" s="15">
        <f t="shared" si="117"/>
        <v>0</v>
      </c>
      <c r="AW80" s="15">
        <f t="shared" ref="AW80:AX80" si="118">COUNTIFS($A$57:$A$70,3,AW57:AW70,"X")</f>
        <v>0</v>
      </c>
      <c r="AX80" s="15">
        <f t="shared" si="118"/>
        <v>0</v>
      </c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6"/>
    </row>
    <row r="81" spans="1:87" ht="15.75" customHeight="1" thickBot="1" x14ac:dyDescent="0.3">
      <c r="A81" s="13"/>
      <c r="B81" s="33" t="s">
        <v>144</v>
      </c>
      <c r="C81" s="34"/>
      <c r="D81" s="34"/>
      <c r="E81" s="34"/>
      <c r="F81" s="35"/>
      <c r="G81" s="8">
        <f>G80/$J$124</f>
        <v>1</v>
      </c>
      <c r="H81" s="8">
        <f t="shared" ref="H81:AR81" si="119">H80/$J$124</f>
        <v>1</v>
      </c>
      <c r="I81" s="8">
        <f t="shared" si="119"/>
        <v>0</v>
      </c>
      <c r="J81" s="8">
        <f t="shared" si="119"/>
        <v>1</v>
      </c>
      <c r="K81" s="8">
        <f t="shared" si="119"/>
        <v>0</v>
      </c>
      <c r="L81" s="8">
        <f t="shared" si="119"/>
        <v>0</v>
      </c>
      <c r="M81" s="8">
        <f t="shared" si="119"/>
        <v>0</v>
      </c>
      <c r="N81" s="8">
        <f t="shared" si="119"/>
        <v>0</v>
      </c>
      <c r="O81" s="8">
        <f t="shared" si="119"/>
        <v>0</v>
      </c>
      <c r="P81" s="8">
        <f t="shared" si="119"/>
        <v>0</v>
      </c>
      <c r="Q81" s="8">
        <f t="shared" si="119"/>
        <v>0</v>
      </c>
      <c r="R81" s="8">
        <f t="shared" si="119"/>
        <v>0</v>
      </c>
      <c r="S81" s="8">
        <f t="shared" si="119"/>
        <v>0</v>
      </c>
      <c r="T81" s="8">
        <f t="shared" si="119"/>
        <v>0</v>
      </c>
      <c r="U81" s="8">
        <f t="shared" si="119"/>
        <v>0</v>
      </c>
      <c r="V81" s="8">
        <f t="shared" si="119"/>
        <v>0</v>
      </c>
      <c r="W81" s="8">
        <f t="shared" si="119"/>
        <v>1</v>
      </c>
      <c r="X81" s="8">
        <f t="shared" si="119"/>
        <v>0</v>
      </c>
      <c r="Y81" s="8">
        <f t="shared" si="119"/>
        <v>0</v>
      </c>
      <c r="Z81" s="8">
        <f t="shared" si="119"/>
        <v>0</v>
      </c>
      <c r="AA81" s="8">
        <f t="shared" si="119"/>
        <v>0</v>
      </c>
      <c r="AB81" s="8">
        <f t="shared" si="119"/>
        <v>1</v>
      </c>
      <c r="AC81" s="8">
        <f t="shared" si="119"/>
        <v>1</v>
      </c>
      <c r="AD81" s="8">
        <f t="shared" si="119"/>
        <v>0</v>
      </c>
      <c r="AE81" s="8">
        <f t="shared" si="119"/>
        <v>0</v>
      </c>
      <c r="AF81" s="8">
        <f t="shared" si="119"/>
        <v>0</v>
      </c>
      <c r="AG81" s="8">
        <f t="shared" si="119"/>
        <v>1</v>
      </c>
      <c r="AH81" s="8">
        <f t="shared" si="119"/>
        <v>1</v>
      </c>
      <c r="AI81" s="8">
        <f t="shared" si="119"/>
        <v>1</v>
      </c>
      <c r="AJ81" s="8">
        <f t="shared" si="119"/>
        <v>1</v>
      </c>
      <c r="AK81" s="8">
        <f t="shared" si="119"/>
        <v>0</v>
      </c>
      <c r="AL81" s="8">
        <f t="shared" si="119"/>
        <v>0</v>
      </c>
      <c r="AM81" s="8">
        <f t="shared" si="119"/>
        <v>0</v>
      </c>
      <c r="AN81" s="8">
        <f t="shared" si="119"/>
        <v>0</v>
      </c>
      <c r="AO81" s="8">
        <f t="shared" si="119"/>
        <v>0</v>
      </c>
      <c r="AP81" s="8">
        <f t="shared" si="119"/>
        <v>0</v>
      </c>
      <c r="AQ81" s="8">
        <f t="shared" si="119"/>
        <v>0</v>
      </c>
      <c r="AR81" s="8">
        <f t="shared" si="119"/>
        <v>0</v>
      </c>
      <c r="AS81" s="19">
        <f t="shared" ref="AS81:AT81" si="120">AS80/$J$124</f>
        <v>0</v>
      </c>
      <c r="AT81" s="23">
        <f t="shared" si="120"/>
        <v>0</v>
      </c>
      <c r="AU81" s="23">
        <f t="shared" ref="AU81:AV81" si="121">AU80/$J$124</f>
        <v>0</v>
      </c>
      <c r="AV81" s="23">
        <f t="shared" si="121"/>
        <v>0</v>
      </c>
      <c r="AW81" s="23">
        <f t="shared" ref="AW81:AX81" si="122">AW80/$J$124</f>
        <v>0</v>
      </c>
      <c r="AX81" s="23">
        <f t="shared" si="122"/>
        <v>0</v>
      </c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6"/>
    </row>
    <row r="82" spans="1:87" ht="15.75" customHeight="1" thickBot="1" x14ac:dyDescent="0.3">
      <c r="A82" s="13"/>
      <c r="B82" s="33" t="s">
        <v>145</v>
      </c>
      <c r="C82" s="34"/>
      <c r="D82" s="34"/>
      <c r="E82" s="34"/>
      <c r="F82" s="35"/>
      <c r="G82" s="15">
        <f>COUNTIFS($A$57:$A$70,4,G57:G70,"X")</f>
        <v>0</v>
      </c>
      <c r="H82" s="15">
        <f t="shared" ref="H82:AR82" si="123">COUNTIFS($A$57:$A$70,4,H57:H70,"X")</f>
        <v>0</v>
      </c>
      <c r="I82" s="15">
        <f t="shared" si="123"/>
        <v>0</v>
      </c>
      <c r="J82" s="15">
        <f t="shared" si="123"/>
        <v>1</v>
      </c>
      <c r="K82" s="15">
        <f t="shared" si="123"/>
        <v>0</v>
      </c>
      <c r="L82" s="15">
        <f t="shared" si="123"/>
        <v>0</v>
      </c>
      <c r="M82" s="15">
        <f t="shared" si="123"/>
        <v>0</v>
      </c>
      <c r="N82" s="15">
        <f t="shared" si="123"/>
        <v>0</v>
      </c>
      <c r="O82" s="15">
        <f t="shared" si="123"/>
        <v>0</v>
      </c>
      <c r="P82" s="15">
        <f t="shared" si="123"/>
        <v>0</v>
      </c>
      <c r="Q82" s="15">
        <f t="shared" si="123"/>
        <v>0</v>
      </c>
      <c r="R82" s="15">
        <f t="shared" si="123"/>
        <v>0</v>
      </c>
      <c r="S82" s="15">
        <f t="shared" si="123"/>
        <v>0</v>
      </c>
      <c r="T82" s="15">
        <f t="shared" si="123"/>
        <v>0</v>
      </c>
      <c r="U82" s="15">
        <f t="shared" si="123"/>
        <v>0</v>
      </c>
      <c r="V82" s="15">
        <f t="shared" si="123"/>
        <v>0</v>
      </c>
      <c r="W82" s="15">
        <f t="shared" si="123"/>
        <v>0</v>
      </c>
      <c r="X82" s="15">
        <f t="shared" si="123"/>
        <v>0</v>
      </c>
      <c r="Y82" s="15">
        <f t="shared" si="123"/>
        <v>0</v>
      </c>
      <c r="Z82" s="15">
        <f t="shared" si="123"/>
        <v>0</v>
      </c>
      <c r="AA82" s="15">
        <f t="shared" si="123"/>
        <v>0</v>
      </c>
      <c r="AB82" s="15">
        <f t="shared" si="123"/>
        <v>0</v>
      </c>
      <c r="AC82" s="15">
        <f t="shared" si="123"/>
        <v>0</v>
      </c>
      <c r="AD82" s="15">
        <f t="shared" si="123"/>
        <v>0</v>
      </c>
      <c r="AE82" s="15">
        <f t="shared" si="123"/>
        <v>0</v>
      </c>
      <c r="AF82" s="15">
        <f t="shared" si="123"/>
        <v>0</v>
      </c>
      <c r="AG82" s="15">
        <f t="shared" si="123"/>
        <v>0</v>
      </c>
      <c r="AH82" s="15">
        <f t="shared" si="123"/>
        <v>0</v>
      </c>
      <c r="AI82" s="15">
        <f t="shared" si="123"/>
        <v>0</v>
      </c>
      <c r="AJ82" s="15">
        <f t="shared" si="123"/>
        <v>0</v>
      </c>
      <c r="AK82" s="15">
        <f t="shared" si="123"/>
        <v>1</v>
      </c>
      <c r="AL82" s="15">
        <f t="shared" si="123"/>
        <v>0</v>
      </c>
      <c r="AM82" s="15">
        <f t="shared" si="123"/>
        <v>0</v>
      </c>
      <c r="AN82" s="15">
        <f t="shared" si="123"/>
        <v>0</v>
      </c>
      <c r="AO82" s="15">
        <f t="shared" si="123"/>
        <v>0</v>
      </c>
      <c r="AP82" s="15">
        <f t="shared" si="123"/>
        <v>0</v>
      </c>
      <c r="AQ82" s="15">
        <f t="shared" si="123"/>
        <v>0</v>
      </c>
      <c r="AR82" s="15">
        <f t="shared" si="123"/>
        <v>0</v>
      </c>
      <c r="AS82" s="15">
        <f t="shared" ref="AS82:AT82" si="124">COUNTIFS($A$57:$A$70,4,AS57:AS70,"X")</f>
        <v>0</v>
      </c>
      <c r="AT82" s="15">
        <f t="shared" si="124"/>
        <v>0</v>
      </c>
      <c r="AU82" s="15">
        <f t="shared" ref="AU82:AV82" si="125">COUNTIFS($A$57:$A$70,4,AU57:AU70,"X")</f>
        <v>0</v>
      </c>
      <c r="AV82" s="15">
        <f t="shared" si="125"/>
        <v>0</v>
      </c>
      <c r="AW82" s="15">
        <f t="shared" ref="AW82:AX82" si="126">COUNTIFS($A$57:$A$70,4,AW57:AW70,"X")</f>
        <v>0</v>
      </c>
      <c r="AX82" s="15">
        <f t="shared" si="126"/>
        <v>0</v>
      </c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6"/>
    </row>
    <row r="83" spans="1:87" ht="15.75" customHeight="1" thickBot="1" x14ac:dyDescent="0.3">
      <c r="A83" s="13"/>
      <c r="B83" s="33" t="s">
        <v>146</v>
      </c>
      <c r="C83" s="34"/>
      <c r="D83" s="34"/>
      <c r="E83" s="34"/>
      <c r="F83" s="35"/>
      <c r="G83" s="8">
        <f>G82/$J$125</f>
        <v>0</v>
      </c>
      <c r="H83" s="8">
        <f t="shared" ref="H83:AR83" si="127">H82/$J$125</f>
        <v>0</v>
      </c>
      <c r="I83" s="8">
        <f t="shared" si="127"/>
        <v>0</v>
      </c>
      <c r="J83" s="8">
        <f t="shared" si="127"/>
        <v>1</v>
      </c>
      <c r="K83" s="8">
        <f t="shared" si="127"/>
        <v>0</v>
      </c>
      <c r="L83" s="8">
        <f t="shared" si="127"/>
        <v>0</v>
      </c>
      <c r="M83" s="8">
        <f t="shared" si="127"/>
        <v>0</v>
      </c>
      <c r="N83" s="8">
        <f t="shared" si="127"/>
        <v>0</v>
      </c>
      <c r="O83" s="8">
        <f t="shared" si="127"/>
        <v>0</v>
      </c>
      <c r="P83" s="8">
        <f t="shared" si="127"/>
        <v>0</v>
      </c>
      <c r="Q83" s="8">
        <f t="shared" si="127"/>
        <v>0</v>
      </c>
      <c r="R83" s="8">
        <f t="shared" si="127"/>
        <v>0</v>
      </c>
      <c r="S83" s="8">
        <f t="shared" si="127"/>
        <v>0</v>
      </c>
      <c r="T83" s="8">
        <f t="shared" si="127"/>
        <v>0</v>
      </c>
      <c r="U83" s="8">
        <f t="shared" si="127"/>
        <v>0</v>
      </c>
      <c r="V83" s="8">
        <f t="shared" si="127"/>
        <v>0</v>
      </c>
      <c r="W83" s="8">
        <f t="shared" si="127"/>
        <v>0</v>
      </c>
      <c r="X83" s="8">
        <f t="shared" si="127"/>
        <v>0</v>
      </c>
      <c r="Y83" s="8">
        <f t="shared" si="127"/>
        <v>0</v>
      </c>
      <c r="Z83" s="8">
        <f t="shared" si="127"/>
        <v>0</v>
      </c>
      <c r="AA83" s="8">
        <f t="shared" si="127"/>
        <v>0</v>
      </c>
      <c r="AB83" s="8">
        <f t="shared" si="127"/>
        <v>0</v>
      </c>
      <c r="AC83" s="8">
        <f t="shared" si="127"/>
        <v>0</v>
      </c>
      <c r="AD83" s="8">
        <f t="shared" si="127"/>
        <v>0</v>
      </c>
      <c r="AE83" s="8">
        <f t="shared" si="127"/>
        <v>0</v>
      </c>
      <c r="AF83" s="8">
        <f t="shared" si="127"/>
        <v>0</v>
      </c>
      <c r="AG83" s="8">
        <f t="shared" si="127"/>
        <v>0</v>
      </c>
      <c r="AH83" s="8">
        <f t="shared" si="127"/>
        <v>0</v>
      </c>
      <c r="AI83" s="8">
        <f t="shared" si="127"/>
        <v>0</v>
      </c>
      <c r="AJ83" s="8">
        <f t="shared" si="127"/>
        <v>0</v>
      </c>
      <c r="AK83" s="8">
        <f t="shared" si="127"/>
        <v>1</v>
      </c>
      <c r="AL83" s="8">
        <f t="shared" si="127"/>
        <v>0</v>
      </c>
      <c r="AM83" s="8">
        <f t="shared" si="127"/>
        <v>0</v>
      </c>
      <c r="AN83" s="8">
        <f t="shared" si="127"/>
        <v>0</v>
      </c>
      <c r="AO83" s="8">
        <f t="shared" si="127"/>
        <v>0</v>
      </c>
      <c r="AP83" s="8">
        <f t="shared" si="127"/>
        <v>0</v>
      </c>
      <c r="AQ83" s="8">
        <f t="shared" si="127"/>
        <v>0</v>
      </c>
      <c r="AR83" s="8">
        <f t="shared" si="127"/>
        <v>0</v>
      </c>
      <c r="AS83" s="19">
        <f t="shared" ref="AS83:AT83" si="128">AS82/$J$125</f>
        <v>0</v>
      </c>
      <c r="AT83" s="23">
        <f t="shared" si="128"/>
        <v>0</v>
      </c>
      <c r="AU83" s="23">
        <f t="shared" ref="AU83:AV83" si="129">AU82/$J$125</f>
        <v>0</v>
      </c>
      <c r="AV83" s="23">
        <f t="shared" si="129"/>
        <v>0</v>
      </c>
      <c r="AW83" s="23">
        <f t="shared" ref="AW83:AX83" si="130">AW82/$J$125</f>
        <v>0</v>
      </c>
      <c r="AX83" s="23">
        <f t="shared" si="130"/>
        <v>0</v>
      </c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6"/>
    </row>
    <row r="88" spans="1:87" ht="15.75" thickBot="1" x14ac:dyDescent="0.3"/>
    <row r="89" spans="1:87" ht="153" customHeight="1" thickBot="1" x14ac:dyDescent="0.3">
      <c r="B89" s="33" t="s">
        <v>47</v>
      </c>
      <c r="C89" s="34"/>
      <c r="D89" s="34"/>
      <c r="E89" s="34"/>
      <c r="F89" s="35"/>
      <c r="G89" s="7" t="s">
        <v>50</v>
      </c>
      <c r="H89" s="7" t="s">
        <v>50</v>
      </c>
      <c r="I89" s="7" t="s">
        <v>50</v>
      </c>
      <c r="J89" s="7" t="s">
        <v>50</v>
      </c>
      <c r="K89" s="7" t="s">
        <v>50</v>
      </c>
      <c r="L89" s="7" t="s">
        <v>50</v>
      </c>
      <c r="M89" s="7" t="s">
        <v>50</v>
      </c>
      <c r="N89" s="7" t="s">
        <v>50</v>
      </c>
      <c r="O89" s="7" t="s">
        <v>50</v>
      </c>
      <c r="P89" s="7" t="s">
        <v>50</v>
      </c>
      <c r="Q89" s="7" t="s">
        <v>50</v>
      </c>
      <c r="R89" s="7" t="s">
        <v>50</v>
      </c>
      <c r="S89" s="7" t="s">
        <v>50</v>
      </c>
      <c r="T89" s="7" t="s">
        <v>50</v>
      </c>
      <c r="U89" s="7" t="s">
        <v>50</v>
      </c>
      <c r="V89" s="7" t="s">
        <v>50</v>
      </c>
      <c r="W89" s="7" t="s">
        <v>50</v>
      </c>
      <c r="X89" s="7" t="s">
        <v>50</v>
      </c>
      <c r="Y89" s="7" t="s">
        <v>50</v>
      </c>
      <c r="Z89" s="7" t="s">
        <v>50</v>
      </c>
      <c r="AA89" s="7" t="s">
        <v>50</v>
      </c>
      <c r="AB89" s="7" t="s">
        <v>50</v>
      </c>
      <c r="AC89" s="7" t="s">
        <v>50</v>
      </c>
      <c r="AD89" s="7" t="s">
        <v>50</v>
      </c>
      <c r="AE89" s="7" t="s">
        <v>50</v>
      </c>
      <c r="AF89" s="7" t="s">
        <v>50</v>
      </c>
      <c r="AG89" s="7" t="s">
        <v>50</v>
      </c>
      <c r="AH89" s="7" t="s">
        <v>50</v>
      </c>
      <c r="AI89" s="7" t="s">
        <v>50</v>
      </c>
      <c r="AJ89" s="7" t="s">
        <v>50</v>
      </c>
      <c r="AK89" s="7" t="s">
        <v>50</v>
      </c>
      <c r="AL89" s="7" t="s">
        <v>50</v>
      </c>
      <c r="AM89" s="7" t="s">
        <v>50</v>
      </c>
      <c r="AN89" s="7" t="s">
        <v>50</v>
      </c>
      <c r="AO89" s="7" t="s">
        <v>50</v>
      </c>
      <c r="AP89" s="7" t="s">
        <v>50</v>
      </c>
      <c r="AQ89" s="7" t="s">
        <v>50</v>
      </c>
      <c r="AR89" s="7" t="s">
        <v>50</v>
      </c>
      <c r="AS89" s="20" t="s">
        <v>50</v>
      </c>
      <c r="AT89" s="24" t="s">
        <v>50</v>
      </c>
      <c r="AU89" s="24" t="s">
        <v>50</v>
      </c>
      <c r="AV89" s="24" t="s">
        <v>50</v>
      </c>
      <c r="AW89" s="24" t="s">
        <v>50</v>
      </c>
      <c r="AX89" s="24" t="s">
        <v>50</v>
      </c>
    </row>
    <row r="90" spans="1:87" ht="15.75" customHeight="1" thickBot="1" x14ac:dyDescent="0.3">
      <c r="B90" s="33">
        <f>SUM(B44,B72)</f>
        <v>48</v>
      </c>
      <c r="C90" s="34"/>
      <c r="D90" s="34"/>
      <c r="E90" s="34"/>
      <c r="F90" s="35"/>
      <c r="G90" s="7">
        <f t="shared" ref="G90:AR90" si="131">SUM(G44,G72)</f>
        <v>25</v>
      </c>
      <c r="H90" s="7">
        <f t="shared" si="131"/>
        <v>4</v>
      </c>
      <c r="I90" s="7">
        <f t="shared" si="131"/>
        <v>1</v>
      </c>
      <c r="J90" s="7">
        <f t="shared" si="131"/>
        <v>7</v>
      </c>
      <c r="K90" s="7">
        <f t="shared" si="131"/>
        <v>8</v>
      </c>
      <c r="L90" s="7">
        <f t="shared" si="131"/>
        <v>1</v>
      </c>
      <c r="M90" s="7">
        <f t="shared" si="131"/>
        <v>2</v>
      </c>
      <c r="N90" s="7">
        <f t="shared" si="131"/>
        <v>1</v>
      </c>
      <c r="O90" s="7">
        <f t="shared" si="131"/>
        <v>7</v>
      </c>
      <c r="P90" s="7">
        <f t="shared" si="131"/>
        <v>1</v>
      </c>
      <c r="Q90" s="7">
        <f t="shared" si="131"/>
        <v>3</v>
      </c>
      <c r="R90" s="7">
        <f t="shared" si="131"/>
        <v>1</v>
      </c>
      <c r="S90" s="7">
        <f t="shared" si="131"/>
        <v>1</v>
      </c>
      <c r="T90" s="7">
        <f t="shared" si="131"/>
        <v>1</v>
      </c>
      <c r="U90" s="7">
        <f t="shared" si="131"/>
        <v>2</v>
      </c>
      <c r="V90" s="7">
        <f t="shared" si="131"/>
        <v>2</v>
      </c>
      <c r="W90" s="7">
        <f t="shared" si="131"/>
        <v>3</v>
      </c>
      <c r="X90" s="7">
        <f t="shared" si="131"/>
        <v>3</v>
      </c>
      <c r="Y90" s="7">
        <f t="shared" si="131"/>
        <v>2</v>
      </c>
      <c r="Z90" s="7">
        <f t="shared" si="131"/>
        <v>1</v>
      </c>
      <c r="AA90" s="7">
        <f t="shared" si="131"/>
        <v>1</v>
      </c>
      <c r="AB90" s="7">
        <f t="shared" si="131"/>
        <v>7</v>
      </c>
      <c r="AC90" s="7">
        <f t="shared" si="131"/>
        <v>5</v>
      </c>
      <c r="AD90" s="7">
        <f t="shared" si="131"/>
        <v>1</v>
      </c>
      <c r="AE90" s="7">
        <f t="shared" si="131"/>
        <v>1</v>
      </c>
      <c r="AF90" s="7">
        <f t="shared" si="131"/>
        <v>3</v>
      </c>
      <c r="AG90" s="7">
        <f t="shared" si="131"/>
        <v>2</v>
      </c>
      <c r="AH90" s="7">
        <f t="shared" si="131"/>
        <v>2</v>
      </c>
      <c r="AI90" s="7">
        <f t="shared" si="131"/>
        <v>2</v>
      </c>
      <c r="AJ90" s="7">
        <f t="shared" si="131"/>
        <v>5</v>
      </c>
      <c r="AK90" s="7">
        <f t="shared" si="131"/>
        <v>1</v>
      </c>
      <c r="AL90" s="7">
        <f t="shared" si="131"/>
        <v>1</v>
      </c>
      <c r="AM90" s="7">
        <f t="shared" si="131"/>
        <v>2</v>
      </c>
      <c r="AN90" s="7">
        <f t="shared" si="131"/>
        <v>1</v>
      </c>
      <c r="AO90" s="7">
        <f t="shared" si="131"/>
        <v>1</v>
      </c>
      <c r="AP90" s="7">
        <f t="shared" si="131"/>
        <v>1</v>
      </c>
      <c r="AQ90" s="7">
        <f t="shared" si="131"/>
        <v>1</v>
      </c>
      <c r="AR90" s="7">
        <f t="shared" si="131"/>
        <v>1</v>
      </c>
      <c r="AS90" s="20">
        <f t="shared" ref="AS90:AT90" si="132">SUM(AS44,AS72)</f>
        <v>1</v>
      </c>
      <c r="AT90" s="24">
        <f t="shared" si="132"/>
        <v>2</v>
      </c>
      <c r="AU90" s="24">
        <f t="shared" ref="AU90:AV90" si="133">SUM(AU44,AU72)</f>
        <v>2</v>
      </c>
      <c r="AV90" s="24">
        <f t="shared" si="133"/>
        <v>2</v>
      </c>
      <c r="AW90" s="24">
        <f t="shared" ref="AW90:AX90" si="134">SUM(AW44,AW72)</f>
        <v>2</v>
      </c>
      <c r="AX90" s="24">
        <f t="shared" si="134"/>
        <v>2</v>
      </c>
    </row>
    <row r="91" spans="1:87" ht="184.5" customHeight="1" thickBot="1" x14ac:dyDescent="0.3">
      <c r="B91" s="33" t="s">
        <v>23</v>
      </c>
      <c r="C91" s="34"/>
      <c r="D91" s="34"/>
      <c r="E91" s="34"/>
      <c r="F91" s="35"/>
      <c r="G91" s="7" t="s">
        <v>50</v>
      </c>
      <c r="H91" s="7" t="s">
        <v>50</v>
      </c>
      <c r="I91" s="7" t="s">
        <v>50</v>
      </c>
      <c r="J91" s="7" t="s">
        <v>50</v>
      </c>
      <c r="K91" s="7" t="s">
        <v>50</v>
      </c>
      <c r="L91" s="7" t="s">
        <v>50</v>
      </c>
      <c r="M91" s="7" t="s">
        <v>50</v>
      </c>
      <c r="N91" s="7" t="s">
        <v>50</v>
      </c>
      <c r="O91" s="7" t="s">
        <v>50</v>
      </c>
      <c r="P91" s="7" t="s">
        <v>50</v>
      </c>
      <c r="Q91" s="7" t="s">
        <v>50</v>
      </c>
      <c r="R91" s="7" t="s">
        <v>50</v>
      </c>
      <c r="S91" s="7" t="s">
        <v>50</v>
      </c>
      <c r="T91" s="7" t="s">
        <v>50</v>
      </c>
      <c r="U91" s="7" t="s">
        <v>50</v>
      </c>
      <c r="V91" s="7" t="s">
        <v>50</v>
      </c>
      <c r="W91" s="7" t="s">
        <v>50</v>
      </c>
      <c r="X91" s="7" t="s">
        <v>50</v>
      </c>
      <c r="Y91" s="7" t="s">
        <v>50</v>
      </c>
      <c r="Z91" s="7" t="s">
        <v>50</v>
      </c>
      <c r="AA91" s="7" t="s">
        <v>50</v>
      </c>
      <c r="AB91" s="7" t="s">
        <v>50</v>
      </c>
      <c r="AC91" s="7" t="s">
        <v>50</v>
      </c>
      <c r="AD91" s="7" t="s">
        <v>50</v>
      </c>
      <c r="AE91" s="7" t="s">
        <v>50</v>
      </c>
      <c r="AF91" s="7" t="s">
        <v>50</v>
      </c>
      <c r="AG91" s="7" t="s">
        <v>50</v>
      </c>
      <c r="AH91" s="7" t="s">
        <v>50</v>
      </c>
      <c r="AI91" s="7" t="s">
        <v>50</v>
      </c>
      <c r="AJ91" s="7" t="s">
        <v>50</v>
      </c>
      <c r="AK91" s="7" t="s">
        <v>50</v>
      </c>
      <c r="AL91" s="7" t="s">
        <v>50</v>
      </c>
      <c r="AM91" s="7" t="s">
        <v>50</v>
      </c>
      <c r="AN91" s="7" t="s">
        <v>50</v>
      </c>
      <c r="AO91" s="7" t="s">
        <v>50</v>
      </c>
      <c r="AP91" s="7" t="s">
        <v>50</v>
      </c>
      <c r="AQ91" s="7" t="s">
        <v>50</v>
      </c>
      <c r="AR91" s="7" t="s">
        <v>50</v>
      </c>
      <c r="AS91" s="20" t="s">
        <v>50</v>
      </c>
      <c r="AT91" s="24" t="s">
        <v>50</v>
      </c>
      <c r="AU91" s="24" t="s">
        <v>50</v>
      </c>
      <c r="AV91" s="24" t="s">
        <v>50</v>
      </c>
      <c r="AW91" s="24" t="s">
        <v>50</v>
      </c>
      <c r="AX91" s="24" t="s">
        <v>50</v>
      </c>
    </row>
    <row r="92" spans="1:87" ht="15.75" customHeight="1" thickBot="1" x14ac:dyDescent="0.3">
      <c r="B92" s="30">
        <f>(B90/B90)</f>
        <v>1</v>
      </c>
      <c r="C92" s="31"/>
      <c r="D92" s="31"/>
      <c r="E92" s="31"/>
      <c r="F92" s="32"/>
      <c r="G92" s="8">
        <f>(G90/$B90)</f>
        <v>0.52083333333333337</v>
      </c>
      <c r="H92" s="8">
        <f>(H90/$B90)</f>
        <v>8.3333333333333329E-2</v>
      </c>
      <c r="I92" s="8">
        <f t="shared" ref="I92" si="135">(I90/$B90)</f>
        <v>2.0833333333333332E-2</v>
      </c>
      <c r="J92" s="8">
        <f t="shared" ref="J92" si="136">(J90/$B90)</f>
        <v>0.14583333333333334</v>
      </c>
      <c r="K92" s="8">
        <f t="shared" ref="K92" si="137">(K90/$B90)</f>
        <v>0.16666666666666666</v>
      </c>
      <c r="L92" s="8">
        <f t="shared" ref="L92" si="138">(L90/$B90)</f>
        <v>2.0833333333333332E-2</v>
      </c>
      <c r="M92" s="8">
        <f t="shared" ref="M92" si="139">(M90/$B90)</f>
        <v>4.1666666666666664E-2</v>
      </c>
      <c r="N92" s="8">
        <f t="shared" ref="N92" si="140">(N90/$B90)</f>
        <v>2.0833333333333332E-2</v>
      </c>
      <c r="O92" s="8">
        <f t="shared" ref="O92" si="141">(O90/$B90)</f>
        <v>0.14583333333333334</v>
      </c>
      <c r="P92" s="8">
        <f t="shared" ref="P92" si="142">(P90/$B90)</f>
        <v>2.0833333333333332E-2</v>
      </c>
      <c r="Q92" s="8">
        <f t="shared" ref="Q92" si="143">(Q90/$B90)</f>
        <v>6.25E-2</v>
      </c>
      <c r="R92" s="8">
        <f t="shared" ref="R92" si="144">(R90/$B90)</f>
        <v>2.0833333333333332E-2</v>
      </c>
      <c r="S92" s="8">
        <f t="shared" ref="S92" si="145">(S90/$B90)</f>
        <v>2.0833333333333332E-2</v>
      </c>
      <c r="T92" s="8">
        <f t="shared" ref="T92" si="146">(T90/$B90)</f>
        <v>2.0833333333333332E-2</v>
      </c>
      <c r="U92" s="8">
        <f t="shared" ref="U92" si="147">(U90/$B90)</f>
        <v>4.1666666666666664E-2</v>
      </c>
      <c r="V92" s="8">
        <f t="shared" ref="V92" si="148">(V90/$B90)</f>
        <v>4.1666666666666664E-2</v>
      </c>
      <c r="W92" s="8">
        <f t="shared" ref="W92" si="149">(W90/$B90)</f>
        <v>6.25E-2</v>
      </c>
      <c r="X92" s="8">
        <f t="shared" ref="X92" si="150">(X90/$B90)</f>
        <v>6.25E-2</v>
      </c>
      <c r="Y92" s="8">
        <f t="shared" ref="Y92" si="151">(Y90/$B90)</f>
        <v>4.1666666666666664E-2</v>
      </c>
      <c r="Z92" s="8">
        <f t="shared" ref="Z92" si="152">(Z90/$B90)</f>
        <v>2.0833333333333332E-2</v>
      </c>
      <c r="AA92" s="8">
        <f t="shared" ref="AA92" si="153">(AA90/$B90)</f>
        <v>2.0833333333333332E-2</v>
      </c>
      <c r="AB92" s="8">
        <f t="shared" ref="AB92" si="154">(AB90/$B90)</f>
        <v>0.14583333333333334</v>
      </c>
      <c r="AC92" s="8">
        <f t="shared" ref="AC92" si="155">(AC90/$B90)</f>
        <v>0.10416666666666667</v>
      </c>
      <c r="AD92" s="8">
        <f t="shared" ref="AD92" si="156">(AD90/$B90)</f>
        <v>2.0833333333333332E-2</v>
      </c>
      <c r="AE92" s="8">
        <f t="shared" ref="AE92" si="157">(AE90/$B90)</f>
        <v>2.0833333333333332E-2</v>
      </c>
      <c r="AF92" s="8">
        <f t="shared" ref="AF92" si="158">(AF90/$B90)</f>
        <v>6.25E-2</v>
      </c>
      <c r="AG92" s="8">
        <f t="shared" ref="AG92" si="159">(AG90/$B90)</f>
        <v>4.1666666666666664E-2</v>
      </c>
      <c r="AH92" s="8">
        <f t="shared" ref="AH92" si="160">(AH90/$B90)</f>
        <v>4.1666666666666664E-2</v>
      </c>
      <c r="AI92" s="8">
        <f t="shared" ref="AI92" si="161">(AI90/$B90)</f>
        <v>4.1666666666666664E-2</v>
      </c>
      <c r="AJ92" s="8">
        <f t="shared" ref="AJ92" si="162">(AJ90/$B90)</f>
        <v>0.10416666666666667</v>
      </c>
      <c r="AK92" s="8">
        <f t="shared" ref="AK92" si="163">(AK90/$B90)</f>
        <v>2.0833333333333332E-2</v>
      </c>
      <c r="AL92" s="8">
        <f t="shared" ref="AL92" si="164">(AL90/$B90)</f>
        <v>2.0833333333333332E-2</v>
      </c>
      <c r="AM92" s="8">
        <f t="shared" ref="AM92" si="165">(AM90/$B90)</f>
        <v>4.1666666666666664E-2</v>
      </c>
      <c r="AN92" s="8">
        <f t="shared" ref="AN92" si="166">(AN90/$B90)</f>
        <v>2.0833333333333332E-2</v>
      </c>
      <c r="AO92" s="8">
        <f t="shared" ref="AO92" si="167">(AO90/$B90)</f>
        <v>2.0833333333333332E-2</v>
      </c>
      <c r="AP92" s="8">
        <f t="shared" ref="AP92" si="168">(AP90/$B90)</f>
        <v>2.0833333333333332E-2</v>
      </c>
      <c r="AQ92" s="8">
        <f t="shared" ref="AQ92" si="169">(AQ90/$B90)</f>
        <v>2.0833333333333332E-2</v>
      </c>
      <c r="AR92" s="8">
        <f t="shared" ref="AR92" si="170">(AR90/$B90)</f>
        <v>2.0833333333333332E-2</v>
      </c>
      <c r="AS92" s="19">
        <f t="shared" ref="AS92:AT92" si="171">(AS90/$B90)</f>
        <v>2.0833333333333332E-2</v>
      </c>
      <c r="AT92" s="23">
        <f t="shared" si="171"/>
        <v>4.1666666666666664E-2</v>
      </c>
      <c r="AU92" s="23">
        <f t="shared" ref="AU92:AV92" si="172">(AU90/$B90)</f>
        <v>4.1666666666666664E-2</v>
      </c>
      <c r="AV92" s="23">
        <f t="shared" si="172"/>
        <v>4.1666666666666664E-2</v>
      </c>
      <c r="AW92" s="23">
        <f t="shared" ref="AW92:AX92" si="173">(AW90/$B90)</f>
        <v>4.1666666666666664E-2</v>
      </c>
      <c r="AX92" s="23">
        <f t="shared" si="173"/>
        <v>4.1666666666666664E-2</v>
      </c>
    </row>
    <row r="94" spans="1:87" ht="15.75" thickBot="1" x14ac:dyDescent="0.3"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</row>
    <row r="95" spans="1:87" ht="15.75" customHeight="1" thickBot="1" x14ac:dyDescent="0.3">
      <c r="A95" s="13"/>
      <c r="B95" s="30" t="s">
        <v>147</v>
      </c>
      <c r="C95" s="31"/>
      <c r="D95" s="31"/>
      <c r="E95" s="31"/>
      <c r="F95" s="32"/>
      <c r="G95" s="15">
        <f>SUM(G47,G76)</f>
        <v>21</v>
      </c>
      <c r="H95" s="15">
        <f t="shared" ref="H95:AR95" si="174">SUM(H47,H76)</f>
        <v>2</v>
      </c>
      <c r="I95" s="15">
        <f t="shared" si="174"/>
        <v>1</v>
      </c>
      <c r="J95" s="15">
        <f t="shared" si="174"/>
        <v>4</v>
      </c>
      <c r="K95" s="15">
        <f t="shared" si="174"/>
        <v>7</v>
      </c>
      <c r="L95" s="15">
        <f t="shared" si="174"/>
        <v>1</v>
      </c>
      <c r="M95" s="15">
        <f t="shared" si="174"/>
        <v>1</v>
      </c>
      <c r="N95" s="15">
        <f t="shared" si="174"/>
        <v>0</v>
      </c>
      <c r="O95" s="15">
        <f t="shared" si="174"/>
        <v>6</v>
      </c>
      <c r="P95" s="15">
        <f t="shared" si="174"/>
        <v>0</v>
      </c>
      <c r="Q95" s="15">
        <f t="shared" si="174"/>
        <v>3</v>
      </c>
      <c r="R95" s="15">
        <f t="shared" si="174"/>
        <v>1</v>
      </c>
      <c r="S95" s="15">
        <f t="shared" si="174"/>
        <v>1</v>
      </c>
      <c r="T95" s="15">
        <f t="shared" si="174"/>
        <v>1</v>
      </c>
      <c r="U95" s="15">
        <f t="shared" si="174"/>
        <v>2</v>
      </c>
      <c r="V95" s="15">
        <f t="shared" si="174"/>
        <v>2</v>
      </c>
      <c r="W95" s="15">
        <f t="shared" si="174"/>
        <v>1</v>
      </c>
      <c r="X95" s="15">
        <f t="shared" si="174"/>
        <v>3</v>
      </c>
      <c r="Y95" s="15">
        <f t="shared" si="174"/>
        <v>1</v>
      </c>
      <c r="Z95" s="15">
        <f t="shared" si="174"/>
        <v>0</v>
      </c>
      <c r="AA95" s="15">
        <f t="shared" si="174"/>
        <v>0</v>
      </c>
      <c r="AB95" s="15">
        <f t="shared" si="174"/>
        <v>4</v>
      </c>
      <c r="AC95" s="15">
        <f t="shared" si="174"/>
        <v>2</v>
      </c>
      <c r="AD95" s="15">
        <f t="shared" si="174"/>
        <v>0</v>
      </c>
      <c r="AE95" s="15">
        <f t="shared" si="174"/>
        <v>0</v>
      </c>
      <c r="AF95" s="15">
        <f t="shared" si="174"/>
        <v>3</v>
      </c>
      <c r="AG95" s="15">
        <f t="shared" si="174"/>
        <v>0</v>
      </c>
      <c r="AH95" s="15">
        <f t="shared" si="174"/>
        <v>0</v>
      </c>
      <c r="AI95" s="15">
        <f t="shared" si="174"/>
        <v>0</v>
      </c>
      <c r="AJ95" s="15">
        <f t="shared" si="174"/>
        <v>3</v>
      </c>
      <c r="AK95" s="15">
        <f t="shared" si="174"/>
        <v>0</v>
      </c>
      <c r="AL95" s="15">
        <f t="shared" si="174"/>
        <v>1</v>
      </c>
      <c r="AM95" s="15">
        <f t="shared" si="174"/>
        <v>2</v>
      </c>
      <c r="AN95" s="15">
        <f t="shared" si="174"/>
        <v>1</v>
      </c>
      <c r="AO95" s="15">
        <f t="shared" si="174"/>
        <v>1</v>
      </c>
      <c r="AP95" s="15">
        <f t="shared" si="174"/>
        <v>1</v>
      </c>
      <c r="AQ95" s="15">
        <f t="shared" si="174"/>
        <v>1</v>
      </c>
      <c r="AR95" s="15">
        <f t="shared" si="174"/>
        <v>1</v>
      </c>
      <c r="AS95" s="15">
        <f t="shared" ref="AS95:AT95" si="175">SUM(AS47,AS76)</f>
        <v>1</v>
      </c>
      <c r="AT95" s="15">
        <f t="shared" si="175"/>
        <v>2</v>
      </c>
      <c r="AU95" s="15">
        <f t="shared" ref="AU95:AV95" si="176">SUM(AU47,AU76)</f>
        <v>2</v>
      </c>
      <c r="AV95" s="15">
        <f t="shared" si="176"/>
        <v>2</v>
      </c>
      <c r="AW95" s="15">
        <f t="shared" ref="AW95:AX95" si="177">SUM(AW47,AW76)</f>
        <v>2</v>
      </c>
      <c r="AX95" s="15">
        <f t="shared" si="177"/>
        <v>2</v>
      </c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6"/>
    </row>
    <row r="96" spans="1:87" ht="15.75" customHeight="1" thickBot="1" x14ac:dyDescent="0.3">
      <c r="A96" s="13"/>
      <c r="B96" s="30" t="s">
        <v>148</v>
      </c>
      <c r="C96" s="31"/>
      <c r="D96" s="31"/>
      <c r="E96" s="31"/>
      <c r="F96" s="32"/>
      <c r="G96" s="8">
        <f>G95/$J$128</f>
        <v>0.5</v>
      </c>
      <c r="H96" s="8">
        <f t="shared" ref="H96:AR96" si="178">H95/$J$128</f>
        <v>4.7619047619047616E-2</v>
      </c>
      <c r="I96" s="8">
        <f t="shared" si="178"/>
        <v>2.3809523809523808E-2</v>
      </c>
      <c r="J96" s="8">
        <f t="shared" si="178"/>
        <v>9.5238095238095233E-2</v>
      </c>
      <c r="K96" s="8">
        <f t="shared" si="178"/>
        <v>0.16666666666666666</v>
      </c>
      <c r="L96" s="8">
        <f t="shared" si="178"/>
        <v>2.3809523809523808E-2</v>
      </c>
      <c r="M96" s="8">
        <f t="shared" si="178"/>
        <v>2.3809523809523808E-2</v>
      </c>
      <c r="N96" s="8">
        <f t="shared" si="178"/>
        <v>0</v>
      </c>
      <c r="O96" s="8">
        <f t="shared" si="178"/>
        <v>0.14285714285714285</v>
      </c>
      <c r="P96" s="8">
        <f t="shared" si="178"/>
        <v>0</v>
      </c>
      <c r="Q96" s="8">
        <f t="shared" si="178"/>
        <v>7.1428571428571425E-2</v>
      </c>
      <c r="R96" s="8">
        <f t="shared" si="178"/>
        <v>2.3809523809523808E-2</v>
      </c>
      <c r="S96" s="8">
        <f t="shared" si="178"/>
        <v>2.3809523809523808E-2</v>
      </c>
      <c r="T96" s="8">
        <f t="shared" si="178"/>
        <v>2.3809523809523808E-2</v>
      </c>
      <c r="U96" s="8">
        <f t="shared" si="178"/>
        <v>4.7619047619047616E-2</v>
      </c>
      <c r="V96" s="8">
        <f t="shared" si="178"/>
        <v>4.7619047619047616E-2</v>
      </c>
      <c r="W96" s="8">
        <f t="shared" si="178"/>
        <v>2.3809523809523808E-2</v>
      </c>
      <c r="X96" s="8">
        <f t="shared" si="178"/>
        <v>7.1428571428571425E-2</v>
      </c>
      <c r="Y96" s="8">
        <f t="shared" si="178"/>
        <v>2.3809523809523808E-2</v>
      </c>
      <c r="Z96" s="8">
        <f t="shared" si="178"/>
        <v>0</v>
      </c>
      <c r="AA96" s="8">
        <f t="shared" si="178"/>
        <v>0</v>
      </c>
      <c r="AB96" s="8">
        <f t="shared" si="178"/>
        <v>9.5238095238095233E-2</v>
      </c>
      <c r="AC96" s="8">
        <f t="shared" si="178"/>
        <v>4.7619047619047616E-2</v>
      </c>
      <c r="AD96" s="8">
        <f t="shared" si="178"/>
        <v>0</v>
      </c>
      <c r="AE96" s="8">
        <f t="shared" si="178"/>
        <v>0</v>
      </c>
      <c r="AF96" s="8">
        <f t="shared" si="178"/>
        <v>7.1428571428571425E-2</v>
      </c>
      <c r="AG96" s="8">
        <f t="shared" si="178"/>
        <v>0</v>
      </c>
      <c r="AH96" s="8">
        <f t="shared" si="178"/>
        <v>0</v>
      </c>
      <c r="AI96" s="8">
        <f t="shared" si="178"/>
        <v>0</v>
      </c>
      <c r="AJ96" s="8">
        <f t="shared" si="178"/>
        <v>7.1428571428571425E-2</v>
      </c>
      <c r="AK96" s="8">
        <f t="shared" si="178"/>
        <v>0</v>
      </c>
      <c r="AL96" s="8">
        <f t="shared" si="178"/>
        <v>2.3809523809523808E-2</v>
      </c>
      <c r="AM96" s="8">
        <f t="shared" si="178"/>
        <v>4.7619047619047616E-2</v>
      </c>
      <c r="AN96" s="8">
        <f t="shared" si="178"/>
        <v>2.3809523809523808E-2</v>
      </c>
      <c r="AO96" s="8">
        <f t="shared" si="178"/>
        <v>2.3809523809523808E-2</v>
      </c>
      <c r="AP96" s="8">
        <f t="shared" si="178"/>
        <v>2.3809523809523808E-2</v>
      </c>
      <c r="AQ96" s="8">
        <f t="shared" si="178"/>
        <v>2.3809523809523808E-2</v>
      </c>
      <c r="AR96" s="8">
        <f t="shared" si="178"/>
        <v>2.3809523809523808E-2</v>
      </c>
      <c r="AS96" s="19">
        <f t="shared" ref="AS96:AT96" si="179">AS95/$J$128</f>
        <v>2.3809523809523808E-2</v>
      </c>
      <c r="AT96" s="23">
        <f t="shared" si="179"/>
        <v>4.7619047619047616E-2</v>
      </c>
      <c r="AU96" s="23">
        <f t="shared" ref="AU96:AV96" si="180">AU95/$J$128</f>
        <v>4.7619047619047616E-2</v>
      </c>
      <c r="AV96" s="23">
        <f t="shared" si="180"/>
        <v>4.7619047619047616E-2</v>
      </c>
      <c r="AW96" s="23">
        <f t="shared" ref="AW96:AX96" si="181">AW95/$J$128</f>
        <v>4.7619047619047616E-2</v>
      </c>
      <c r="AX96" s="23">
        <f t="shared" si="181"/>
        <v>4.7619047619047616E-2</v>
      </c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6"/>
    </row>
    <row r="97" spans="1:87" ht="15.75" customHeight="1" thickBot="1" x14ac:dyDescent="0.3">
      <c r="A97" s="13"/>
      <c r="B97" s="33" t="s">
        <v>149</v>
      </c>
      <c r="C97" s="34"/>
      <c r="D97" s="34"/>
      <c r="E97" s="34"/>
      <c r="F97" s="35"/>
      <c r="G97" s="15">
        <f>G78</f>
        <v>0</v>
      </c>
      <c r="H97" s="15">
        <f t="shared" ref="H97:AR97" si="182">H78</f>
        <v>0</v>
      </c>
      <c r="I97" s="15">
        <f t="shared" si="182"/>
        <v>0</v>
      </c>
      <c r="J97" s="15">
        <f t="shared" si="182"/>
        <v>0</v>
      </c>
      <c r="K97" s="15">
        <f t="shared" si="182"/>
        <v>0</v>
      </c>
      <c r="L97" s="15">
        <f t="shared" si="182"/>
        <v>0</v>
      </c>
      <c r="M97" s="15">
        <f t="shared" si="182"/>
        <v>0</v>
      </c>
      <c r="N97" s="15">
        <f t="shared" si="182"/>
        <v>0</v>
      </c>
      <c r="O97" s="15">
        <f t="shared" si="182"/>
        <v>0</v>
      </c>
      <c r="P97" s="15">
        <f t="shared" si="182"/>
        <v>0</v>
      </c>
      <c r="Q97" s="15">
        <f t="shared" si="182"/>
        <v>0</v>
      </c>
      <c r="R97" s="15">
        <f t="shared" si="182"/>
        <v>0</v>
      </c>
      <c r="S97" s="15">
        <f t="shared" si="182"/>
        <v>0</v>
      </c>
      <c r="T97" s="15">
        <f t="shared" si="182"/>
        <v>0</v>
      </c>
      <c r="U97" s="15">
        <f t="shared" si="182"/>
        <v>0</v>
      </c>
      <c r="V97" s="15">
        <f t="shared" si="182"/>
        <v>0</v>
      </c>
      <c r="W97" s="15">
        <f t="shared" si="182"/>
        <v>0</v>
      </c>
      <c r="X97" s="15">
        <f t="shared" si="182"/>
        <v>0</v>
      </c>
      <c r="Y97" s="15">
        <f t="shared" si="182"/>
        <v>0</v>
      </c>
      <c r="Z97" s="15">
        <f t="shared" si="182"/>
        <v>0</v>
      </c>
      <c r="AA97" s="15">
        <f t="shared" si="182"/>
        <v>0</v>
      </c>
      <c r="AB97" s="15">
        <f t="shared" si="182"/>
        <v>0</v>
      </c>
      <c r="AC97" s="15">
        <f t="shared" si="182"/>
        <v>0</v>
      </c>
      <c r="AD97" s="15">
        <f t="shared" si="182"/>
        <v>0</v>
      </c>
      <c r="AE97" s="15">
        <f t="shared" si="182"/>
        <v>0</v>
      </c>
      <c r="AF97" s="15">
        <f t="shared" si="182"/>
        <v>0</v>
      </c>
      <c r="AG97" s="15">
        <f t="shared" si="182"/>
        <v>0</v>
      </c>
      <c r="AH97" s="15">
        <f t="shared" si="182"/>
        <v>0</v>
      </c>
      <c r="AI97" s="15">
        <f t="shared" si="182"/>
        <v>0</v>
      </c>
      <c r="AJ97" s="15">
        <f t="shared" si="182"/>
        <v>0</v>
      </c>
      <c r="AK97" s="15">
        <f t="shared" si="182"/>
        <v>0</v>
      </c>
      <c r="AL97" s="15">
        <f t="shared" si="182"/>
        <v>0</v>
      </c>
      <c r="AM97" s="15">
        <f t="shared" si="182"/>
        <v>0</v>
      </c>
      <c r="AN97" s="15">
        <f t="shared" si="182"/>
        <v>0</v>
      </c>
      <c r="AO97" s="15">
        <f t="shared" si="182"/>
        <v>0</v>
      </c>
      <c r="AP97" s="15">
        <f t="shared" si="182"/>
        <v>0</v>
      </c>
      <c r="AQ97" s="15">
        <f t="shared" si="182"/>
        <v>0</v>
      </c>
      <c r="AR97" s="15">
        <f t="shared" si="182"/>
        <v>0</v>
      </c>
      <c r="AS97" s="15">
        <f t="shared" ref="AS97:AT97" si="183">AS78</f>
        <v>0</v>
      </c>
      <c r="AT97" s="15">
        <f t="shared" si="183"/>
        <v>0</v>
      </c>
      <c r="AU97" s="15">
        <f t="shared" ref="AU97:AV97" si="184">AU78</f>
        <v>0</v>
      </c>
      <c r="AV97" s="15">
        <f t="shared" si="184"/>
        <v>0</v>
      </c>
      <c r="AW97" s="15">
        <f t="shared" ref="AW97:AX97" si="185">AW78</f>
        <v>0</v>
      </c>
      <c r="AX97" s="15">
        <f t="shared" si="185"/>
        <v>0</v>
      </c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6"/>
    </row>
    <row r="98" spans="1:87" ht="15.75" customHeight="1" thickBot="1" x14ac:dyDescent="0.3">
      <c r="A98" s="13"/>
      <c r="B98" s="33" t="s">
        <v>150</v>
      </c>
      <c r="C98" s="34"/>
      <c r="D98" s="34"/>
      <c r="E98" s="34"/>
      <c r="F98" s="35"/>
      <c r="G98" s="8">
        <f>G97/$J$129</f>
        <v>0</v>
      </c>
      <c r="H98" s="8">
        <f t="shared" ref="H98:AR98" si="186">H97/$J$129</f>
        <v>0</v>
      </c>
      <c r="I98" s="8">
        <f t="shared" si="186"/>
        <v>0</v>
      </c>
      <c r="J98" s="8">
        <f t="shared" si="186"/>
        <v>0</v>
      </c>
      <c r="K98" s="8">
        <f t="shared" si="186"/>
        <v>0</v>
      </c>
      <c r="L98" s="8">
        <f t="shared" si="186"/>
        <v>0</v>
      </c>
      <c r="M98" s="8">
        <f t="shared" si="186"/>
        <v>0</v>
      </c>
      <c r="N98" s="8">
        <f t="shared" si="186"/>
        <v>0</v>
      </c>
      <c r="O98" s="8">
        <f t="shared" si="186"/>
        <v>0</v>
      </c>
      <c r="P98" s="8">
        <f t="shared" si="186"/>
        <v>0</v>
      </c>
      <c r="Q98" s="8">
        <f t="shared" si="186"/>
        <v>0</v>
      </c>
      <c r="R98" s="8">
        <f t="shared" si="186"/>
        <v>0</v>
      </c>
      <c r="S98" s="8">
        <f t="shared" si="186"/>
        <v>0</v>
      </c>
      <c r="T98" s="8">
        <f t="shared" si="186"/>
        <v>0</v>
      </c>
      <c r="U98" s="8">
        <f t="shared" si="186"/>
        <v>0</v>
      </c>
      <c r="V98" s="8">
        <f t="shared" si="186"/>
        <v>0</v>
      </c>
      <c r="W98" s="8">
        <f t="shared" si="186"/>
        <v>0</v>
      </c>
      <c r="X98" s="8">
        <f t="shared" si="186"/>
        <v>0</v>
      </c>
      <c r="Y98" s="8">
        <f t="shared" si="186"/>
        <v>0</v>
      </c>
      <c r="Z98" s="8">
        <f t="shared" si="186"/>
        <v>0</v>
      </c>
      <c r="AA98" s="8">
        <f t="shared" si="186"/>
        <v>0</v>
      </c>
      <c r="AB98" s="8">
        <f t="shared" si="186"/>
        <v>0</v>
      </c>
      <c r="AC98" s="8">
        <f t="shared" si="186"/>
        <v>0</v>
      </c>
      <c r="AD98" s="8">
        <f t="shared" si="186"/>
        <v>0</v>
      </c>
      <c r="AE98" s="8">
        <f t="shared" si="186"/>
        <v>0</v>
      </c>
      <c r="AF98" s="8">
        <f t="shared" si="186"/>
        <v>0</v>
      </c>
      <c r="AG98" s="8">
        <f t="shared" si="186"/>
        <v>0</v>
      </c>
      <c r="AH98" s="8">
        <f t="shared" si="186"/>
        <v>0</v>
      </c>
      <c r="AI98" s="8">
        <f t="shared" si="186"/>
        <v>0</v>
      </c>
      <c r="AJ98" s="8">
        <f t="shared" si="186"/>
        <v>0</v>
      </c>
      <c r="AK98" s="8">
        <f t="shared" si="186"/>
        <v>0</v>
      </c>
      <c r="AL98" s="8">
        <f t="shared" si="186"/>
        <v>0</v>
      </c>
      <c r="AM98" s="8">
        <f t="shared" si="186"/>
        <v>0</v>
      </c>
      <c r="AN98" s="8">
        <f t="shared" si="186"/>
        <v>0</v>
      </c>
      <c r="AO98" s="8">
        <f t="shared" si="186"/>
        <v>0</v>
      </c>
      <c r="AP98" s="8">
        <f t="shared" si="186"/>
        <v>0</v>
      </c>
      <c r="AQ98" s="8">
        <f t="shared" si="186"/>
        <v>0</v>
      </c>
      <c r="AR98" s="8">
        <f t="shared" si="186"/>
        <v>0</v>
      </c>
      <c r="AS98" s="19">
        <f t="shared" ref="AS98:AT98" si="187">AS97/$J$129</f>
        <v>0</v>
      </c>
      <c r="AT98" s="23">
        <f t="shared" si="187"/>
        <v>0</v>
      </c>
      <c r="AU98" s="23">
        <f t="shared" ref="AU98:AV98" si="188">AU97/$J$129</f>
        <v>0</v>
      </c>
      <c r="AV98" s="23">
        <f t="shared" si="188"/>
        <v>0</v>
      </c>
      <c r="AW98" s="23">
        <f t="shared" ref="AW98:AX98" si="189">AW97/$J$129</f>
        <v>0</v>
      </c>
      <c r="AX98" s="23">
        <f t="shared" si="189"/>
        <v>0</v>
      </c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6"/>
    </row>
    <row r="99" spans="1:87" ht="15.75" customHeight="1" thickBot="1" x14ac:dyDescent="0.3">
      <c r="A99" s="13"/>
      <c r="B99" s="33" t="s">
        <v>151</v>
      </c>
      <c r="C99" s="34"/>
      <c r="D99" s="34"/>
      <c r="E99" s="34"/>
      <c r="F99" s="35"/>
      <c r="G99" s="15">
        <f>SUM(G49,G80)</f>
        <v>4</v>
      </c>
      <c r="H99" s="15">
        <f t="shared" ref="H99:AR99" si="190">SUM(H49,H80)</f>
        <v>2</v>
      </c>
      <c r="I99" s="15">
        <f t="shared" si="190"/>
        <v>0</v>
      </c>
      <c r="J99" s="15">
        <f t="shared" si="190"/>
        <v>2</v>
      </c>
      <c r="K99" s="15">
        <f t="shared" si="190"/>
        <v>1</v>
      </c>
      <c r="L99" s="15">
        <f t="shared" si="190"/>
        <v>0</v>
      </c>
      <c r="M99" s="15">
        <f t="shared" si="190"/>
        <v>1</v>
      </c>
      <c r="N99" s="15">
        <f t="shared" si="190"/>
        <v>1</v>
      </c>
      <c r="O99" s="15">
        <f t="shared" si="190"/>
        <v>1</v>
      </c>
      <c r="P99" s="15">
        <f t="shared" si="190"/>
        <v>1</v>
      </c>
      <c r="Q99" s="15">
        <f t="shared" si="190"/>
        <v>0</v>
      </c>
      <c r="R99" s="15">
        <f t="shared" si="190"/>
        <v>0</v>
      </c>
      <c r="S99" s="15">
        <f t="shared" si="190"/>
        <v>0</v>
      </c>
      <c r="T99" s="15">
        <f t="shared" si="190"/>
        <v>0</v>
      </c>
      <c r="U99" s="15">
        <f t="shared" si="190"/>
        <v>0</v>
      </c>
      <c r="V99" s="15">
        <f t="shared" si="190"/>
        <v>0</v>
      </c>
      <c r="W99" s="15">
        <f t="shared" si="190"/>
        <v>2</v>
      </c>
      <c r="X99" s="15">
        <f t="shared" si="190"/>
        <v>0</v>
      </c>
      <c r="Y99" s="15">
        <f t="shared" si="190"/>
        <v>1</v>
      </c>
      <c r="Z99" s="15">
        <f t="shared" si="190"/>
        <v>1</v>
      </c>
      <c r="AA99" s="15">
        <f t="shared" si="190"/>
        <v>1</v>
      </c>
      <c r="AB99" s="15">
        <f t="shared" si="190"/>
        <v>3</v>
      </c>
      <c r="AC99" s="15">
        <f t="shared" si="190"/>
        <v>3</v>
      </c>
      <c r="AD99" s="15">
        <f t="shared" si="190"/>
        <v>1</v>
      </c>
      <c r="AE99" s="15">
        <f t="shared" si="190"/>
        <v>1</v>
      </c>
      <c r="AF99" s="15">
        <f t="shared" si="190"/>
        <v>0</v>
      </c>
      <c r="AG99" s="15">
        <f t="shared" si="190"/>
        <v>2</v>
      </c>
      <c r="AH99" s="15">
        <f t="shared" si="190"/>
        <v>2</v>
      </c>
      <c r="AI99" s="15">
        <f t="shared" si="190"/>
        <v>2</v>
      </c>
      <c r="AJ99" s="15">
        <f t="shared" si="190"/>
        <v>2</v>
      </c>
      <c r="AK99" s="15">
        <f t="shared" si="190"/>
        <v>0</v>
      </c>
      <c r="AL99" s="15">
        <f t="shared" si="190"/>
        <v>0</v>
      </c>
      <c r="AM99" s="15">
        <f t="shared" si="190"/>
        <v>0</v>
      </c>
      <c r="AN99" s="15">
        <f t="shared" si="190"/>
        <v>0</v>
      </c>
      <c r="AO99" s="15">
        <f t="shared" si="190"/>
        <v>0</v>
      </c>
      <c r="AP99" s="15">
        <f t="shared" si="190"/>
        <v>0</v>
      </c>
      <c r="AQ99" s="15">
        <f t="shared" si="190"/>
        <v>0</v>
      </c>
      <c r="AR99" s="15">
        <f t="shared" si="190"/>
        <v>0</v>
      </c>
      <c r="AS99" s="15">
        <f t="shared" ref="AS99:AT99" si="191">SUM(AS49,AS80)</f>
        <v>0</v>
      </c>
      <c r="AT99" s="15">
        <f t="shared" si="191"/>
        <v>0</v>
      </c>
      <c r="AU99" s="15">
        <f t="shared" ref="AU99:AV99" si="192">SUM(AU49,AU80)</f>
        <v>0</v>
      </c>
      <c r="AV99" s="15">
        <f t="shared" si="192"/>
        <v>0</v>
      </c>
      <c r="AW99" s="15">
        <f t="shared" ref="AW99:AX99" si="193">SUM(AW49,AW80)</f>
        <v>0</v>
      </c>
      <c r="AX99" s="15">
        <f t="shared" si="193"/>
        <v>0</v>
      </c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6"/>
    </row>
    <row r="100" spans="1:87" ht="15.75" customHeight="1" thickBot="1" x14ac:dyDescent="0.3">
      <c r="A100" s="13"/>
      <c r="B100" s="33" t="s">
        <v>152</v>
      </c>
      <c r="C100" s="34"/>
      <c r="D100" s="34"/>
      <c r="E100" s="34"/>
      <c r="F100" s="35"/>
      <c r="G100" s="8">
        <f>G99/$J$130</f>
        <v>1</v>
      </c>
      <c r="H100" s="8">
        <f t="shared" ref="H100:AR100" si="194">H99/$J$130</f>
        <v>0.5</v>
      </c>
      <c r="I100" s="8">
        <f t="shared" si="194"/>
        <v>0</v>
      </c>
      <c r="J100" s="8">
        <f t="shared" si="194"/>
        <v>0.5</v>
      </c>
      <c r="K100" s="8">
        <f t="shared" si="194"/>
        <v>0.25</v>
      </c>
      <c r="L100" s="8">
        <f t="shared" si="194"/>
        <v>0</v>
      </c>
      <c r="M100" s="8">
        <f t="shared" si="194"/>
        <v>0.25</v>
      </c>
      <c r="N100" s="8">
        <f t="shared" si="194"/>
        <v>0.25</v>
      </c>
      <c r="O100" s="8">
        <f t="shared" si="194"/>
        <v>0.25</v>
      </c>
      <c r="P100" s="8">
        <f t="shared" si="194"/>
        <v>0.25</v>
      </c>
      <c r="Q100" s="8">
        <f t="shared" si="194"/>
        <v>0</v>
      </c>
      <c r="R100" s="8">
        <f t="shared" si="194"/>
        <v>0</v>
      </c>
      <c r="S100" s="8">
        <f t="shared" si="194"/>
        <v>0</v>
      </c>
      <c r="T100" s="8">
        <f t="shared" si="194"/>
        <v>0</v>
      </c>
      <c r="U100" s="8">
        <f t="shared" si="194"/>
        <v>0</v>
      </c>
      <c r="V100" s="8">
        <f t="shared" si="194"/>
        <v>0</v>
      </c>
      <c r="W100" s="8">
        <f t="shared" si="194"/>
        <v>0.5</v>
      </c>
      <c r="X100" s="8">
        <f t="shared" si="194"/>
        <v>0</v>
      </c>
      <c r="Y100" s="8">
        <f t="shared" si="194"/>
        <v>0.25</v>
      </c>
      <c r="Z100" s="8">
        <f t="shared" si="194"/>
        <v>0.25</v>
      </c>
      <c r="AA100" s="8">
        <f t="shared" si="194"/>
        <v>0.25</v>
      </c>
      <c r="AB100" s="8">
        <f t="shared" si="194"/>
        <v>0.75</v>
      </c>
      <c r="AC100" s="8">
        <f t="shared" si="194"/>
        <v>0.75</v>
      </c>
      <c r="AD100" s="8">
        <f t="shared" si="194"/>
        <v>0.25</v>
      </c>
      <c r="AE100" s="8">
        <f t="shared" si="194"/>
        <v>0.25</v>
      </c>
      <c r="AF100" s="8">
        <f t="shared" si="194"/>
        <v>0</v>
      </c>
      <c r="AG100" s="8">
        <f t="shared" si="194"/>
        <v>0.5</v>
      </c>
      <c r="AH100" s="8">
        <f t="shared" si="194"/>
        <v>0.5</v>
      </c>
      <c r="AI100" s="8">
        <f t="shared" si="194"/>
        <v>0.5</v>
      </c>
      <c r="AJ100" s="8">
        <f t="shared" si="194"/>
        <v>0.5</v>
      </c>
      <c r="AK100" s="8">
        <f t="shared" si="194"/>
        <v>0</v>
      </c>
      <c r="AL100" s="8">
        <f t="shared" si="194"/>
        <v>0</v>
      </c>
      <c r="AM100" s="8">
        <f t="shared" si="194"/>
        <v>0</v>
      </c>
      <c r="AN100" s="8">
        <f t="shared" si="194"/>
        <v>0</v>
      </c>
      <c r="AO100" s="8">
        <f t="shared" si="194"/>
        <v>0</v>
      </c>
      <c r="AP100" s="8">
        <f t="shared" si="194"/>
        <v>0</v>
      </c>
      <c r="AQ100" s="8">
        <f t="shared" si="194"/>
        <v>0</v>
      </c>
      <c r="AR100" s="8">
        <f t="shared" si="194"/>
        <v>0</v>
      </c>
      <c r="AS100" s="19">
        <f t="shared" ref="AS100:AT100" si="195">AS99/$J$130</f>
        <v>0</v>
      </c>
      <c r="AT100" s="23">
        <f t="shared" si="195"/>
        <v>0</v>
      </c>
      <c r="AU100" s="23">
        <f t="shared" ref="AU100:AV100" si="196">AU99/$J$130</f>
        <v>0</v>
      </c>
      <c r="AV100" s="23">
        <f t="shared" si="196"/>
        <v>0</v>
      </c>
      <c r="AW100" s="23">
        <f t="shared" ref="AW100:AX100" si="197">AW99/$J$130</f>
        <v>0</v>
      </c>
      <c r="AX100" s="23">
        <f t="shared" si="197"/>
        <v>0</v>
      </c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6"/>
    </row>
    <row r="101" spans="1:87" ht="15.75" customHeight="1" thickBot="1" x14ac:dyDescent="0.3">
      <c r="A101" s="13"/>
      <c r="B101" s="33" t="s">
        <v>154</v>
      </c>
      <c r="C101" s="34"/>
      <c r="D101" s="34"/>
      <c r="E101" s="34"/>
      <c r="F101" s="35"/>
      <c r="G101" s="15">
        <f>G82</f>
        <v>0</v>
      </c>
      <c r="H101" s="15">
        <f t="shared" ref="H101:AR101" si="198">H82</f>
        <v>0</v>
      </c>
      <c r="I101" s="15">
        <f t="shared" si="198"/>
        <v>0</v>
      </c>
      <c r="J101" s="15">
        <f t="shared" si="198"/>
        <v>1</v>
      </c>
      <c r="K101" s="15">
        <f t="shared" si="198"/>
        <v>0</v>
      </c>
      <c r="L101" s="15">
        <f t="shared" si="198"/>
        <v>0</v>
      </c>
      <c r="M101" s="15">
        <f t="shared" si="198"/>
        <v>0</v>
      </c>
      <c r="N101" s="15">
        <f t="shared" si="198"/>
        <v>0</v>
      </c>
      <c r="O101" s="15">
        <f t="shared" si="198"/>
        <v>0</v>
      </c>
      <c r="P101" s="15">
        <f t="shared" si="198"/>
        <v>0</v>
      </c>
      <c r="Q101" s="15">
        <f t="shared" si="198"/>
        <v>0</v>
      </c>
      <c r="R101" s="15">
        <f t="shared" si="198"/>
        <v>0</v>
      </c>
      <c r="S101" s="15">
        <f t="shared" si="198"/>
        <v>0</v>
      </c>
      <c r="T101" s="15">
        <f t="shared" si="198"/>
        <v>0</v>
      </c>
      <c r="U101" s="15">
        <f t="shared" si="198"/>
        <v>0</v>
      </c>
      <c r="V101" s="15">
        <f t="shared" si="198"/>
        <v>0</v>
      </c>
      <c r="W101" s="15">
        <f t="shared" si="198"/>
        <v>0</v>
      </c>
      <c r="X101" s="15">
        <f t="shared" si="198"/>
        <v>0</v>
      </c>
      <c r="Y101" s="15">
        <f t="shared" si="198"/>
        <v>0</v>
      </c>
      <c r="Z101" s="15">
        <f t="shared" si="198"/>
        <v>0</v>
      </c>
      <c r="AA101" s="15">
        <f t="shared" si="198"/>
        <v>0</v>
      </c>
      <c r="AB101" s="15">
        <f t="shared" si="198"/>
        <v>0</v>
      </c>
      <c r="AC101" s="15">
        <f t="shared" si="198"/>
        <v>0</v>
      </c>
      <c r="AD101" s="15">
        <f t="shared" si="198"/>
        <v>0</v>
      </c>
      <c r="AE101" s="15">
        <f t="shared" si="198"/>
        <v>0</v>
      </c>
      <c r="AF101" s="15">
        <f t="shared" si="198"/>
        <v>0</v>
      </c>
      <c r="AG101" s="15">
        <f t="shared" si="198"/>
        <v>0</v>
      </c>
      <c r="AH101" s="15">
        <f t="shared" si="198"/>
        <v>0</v>
      </c>
      <c r="AI101" s="15">
        <f t="shared" si="198"/>
        <v>0</v>
      </c>
      <c r="AJ101" s="15">
        <f t="shared" si="198"/>
        <v>0</v>
      </c>
      <c r="AK101" s="15">
        <f t="shared" si="198"/>
        <v>1</v>
      </c>
      <c r="AL101" s="15">
        <f t="shared" si="198"/>
        <v>0</v>
      </c>
      <c r="AM101" s="15">
        <f t="shared" si="198"/>
        <v>0</v>
      </c>
      <c r="AN101" s="15">
        <f t="shared" si="198"/>
        <v>0</v>
      </c>
      <c r="AO101" s="15">
        <f t="shared" si="198"/>
        <v>0</v>
      </c>
      <c r="AP101" s="15">
        <f t="shared" si="198"/>
        <v>0</v>
      </c>
      <c r="AQ101" s="15">
        <f t="shared" si="198"/>
        <v>0</v>
      </c>
      <c r="AR101" s="15">
        <f t="shared" si="198"/>
        <v>0</v>
      </c>
      <c r="AS101" s="15">
        <f t="shared" ref="AS101:AT101" si="199">AS82</f>
        <v>0</v>
      </c>
      <c r="AT101" s="15">
        <f t="shared" si="199"/>
        <v>0</v>
      </c>
      <c r="AU101" s="15">
        <f t="shared" ref="AU101:AV101" si="200">AU82</f>
        <v>0</v>
      </c>
      <c r="AV101" s="15">
        <f t="shared" si="200"/>
        <v>0</v>
      </c>
      <c r="AW101" s="15">
        <f t="shared" ref="AW101:AX101" si="201">AW82</f>
        <v>0</v>
      </c>
      <c r="AX101" s="15">
        <f t="shared" si="201"/>
        <v>0</v>
      </c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6"/>
    </row>
    <row r="102" spans="1:87" ht="15.75" customHeight="1" thickBot="1" x14ac:dyDescent="0.3">
      <c r="A102" s="13"/>
      <c r="B102" s="33" t="s">
        <v>153</v>
      </c>
      <c r="C102" s="34"/>
      <c r="D102" s="34"/>
      <c r="E102" s="34"/>
      <c r="F102" s="35"/>
      <c r="G102" s="8">
        <f>G101/$J$131</f>
        <v>0</v>
      </c>
      <c r="H102" s="8">
        <f t="shared" ref="H102:AR102" si="202">H101/$J$131</f>
        <v>0</v>
      </c>
      <c r="I102" s="8">
        <f t="shared" si="202"/>
        <v>0</v>
      </c>
      <c r="J102" s="8">
        <f t="shared" si="202"/>
        <v>1</v>
      </c>
      <c r="K102" s="8">
        <f t="shared" si="202"/>
        <v>0</v>
      </c>
      <c r="L102" s="8">
        <f t="shared" si="202"/>
        <v>0</v>
      </c>
      <c r="M102" s="8">
        <f t="shared" si="202"/>
        <v>0</v>
      </c>
      <c r="N102" s="8">
        <f t="shared" si="202"/>
        <v>0</v>
      </c>
      <c r="O102" s="8">
        <f t="shared" si="202"/>
        <v>0</v>
      </c>
      <c r="P102" s="8">
        <f t="shared" si="202"/>
        <v>0</v>
      </c>
      <c r="Q102" s="8">
        <f t="shared" si="202"/>
        <v>0</v>
      </c>
      <c r="R102" s="8">
        <f t="shared" si="202"/>
        <v>0</v>
      </c>
      <c r="S102" s="8">
        <f t="shared" si="202"/>
        <v>0</v>
      </c>
      <c r="T102" s="8">
        <f t="shared" si="202"/>
        <v>0</v>
      </c>
      <c r="U102" s="8">
        <f t="shared" si="202"/>
        <v>0</v>
      </c>
      <c r="V102" s="8">
        <f t="shared" si="202"/>
        <v>0</v>
      </c>
      <c r="W102" s="8">
        <f t="shared" si="202"/>
        <v>0</v>
      </c>
      <c r="X102" s="8">
        <f t="shared" si="202"/>
        <v>0</v>
      </c>
      <c r="Y102" s="8">
        <f t="shared" si="202"/>
        <v>0</v>
      </c>
      <c r="Z102" s="8">
        <f t="shared" si="202"/>
        <v>0</v>
      </c>
      <c r="AA102" s="8">
        <f t="shared" si="202"/>
        <v>0</v>
      </c>
      <c r="AB102" s="8">
        <f t="shared" si="202"/>
        <v>0</v>
      </c>
      <c r="AC102" s="8">
        <f t="shared" si="202"/>
        <v>0</v>
      </c>
      <c r="AD102" s="8">
        <f t="shared" si="202"/>
        <v>0</v>
      </c>
      <c r="AE102" s="8">
        <f t="shared" si="202"/>
        <v>0</v>
      </c>
      <c r="AF102" s="8">
        <f t="shared" si="202"/>
        <v>0</v>
      </c>
      <c r="AG102" s="8">
        <f t="shared" si="202"/>
        <v>0</v>
      </c>
      <c r="AH102" s="8">
        <f t="shared" si="202"/>
        <v>0</v>
      </c>
      <c r="AI102" s="8">
        <f t="shared" si="202"/>
        <v>0</v>
      </c>
      <c r="AJ102" s="8">
        <f t="shared" si="202"/>
        <v>0</v>
      </c>
      <c r="AK102" s="8">
        <f t="shared" si="202"/>
        <v>1</v>
      </c>
      <c r="AL102" s="8">
        <f t="shared" si="202"/>
        <v>0</v>
      </c>
      <c r="AM102" s="8">
        <f t="shared" si="202"/>
        <v>0</v>
      </c>
      <c r="AN102" s="8">
        <f t="shared" si="202"/>
        <v>0</v>
      </c>
      <c r="AO102" s="8">
        <f t="shared" si="202"/>
        <v>0</v>
      </c>
      <c r="AP102" s="8">
        <f t="shared" si="202"/>
        <v>0</v>
      </c>
      <c r="AQ102" s="8">
        <f t="shared" si="202"/>
        <v>0</v>
      </c>
      <c r="AR102" s="8">
        <f t="shared" si="202"/>
        <v>0</v>
      </c>
      <c r="AS102" s="19">
        <f t="shared" ref="AS102:AT102" si="203">AS101/$J$131</f>
        <v>0</v>
      </c>
      <c r="AT102" s="23">
        <f t="shared" si="203"/>
        <v>0</v>
      </c>
      <c r="AU102" s="23">
        <f t="shared" ref="AU102:AV102" si="204">AU101/$J$131</f>
        <v>0</v>
      </c>
      <c r="AV102" s="23">
        <f t="shared" si="204"/>
        <v>0</v>
      </c>
      <c r="AW102" s="23">
        <f t="shared" ref="AW102:AX102" si="205">AW101/$J$131</f>
        <v>0</v>
      </c>
      <c r="AX102" s="23">
        <f t="shared" si="205"/>
        <v>0</v>
      </c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6"/>
    </row>
    <row r="103" spans="1:87" x14ac:dyDescent="0.25"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</row>
    <row r="108" spans="1:87" ht="18.75" x14ac:dyDescent="0.3">
      <c r="B108" s="44" t="s">
        <v>114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</row>
    <row r="109" spans="1:87" x14ac:dyDescent="0.25">
      <c r="B109" s="46" t="s">
        <v>117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</row>
    <row r="110" spans="1:87" x14ac:dyDescent="0.25">
      <c r="B110" s="48" t="s">
        <v>118</v>
      </c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</row>
    <row r="111" spans="1:87" x14ac:dyDescent="0.25">
      <c r="B111" s="50" t="s">
        <v>119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</row>
    <row r="112" spans="1:87" x14ac:dyDescent="0.25">
      <c r="B112" s="52" t="s">
        <v>120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</row>
    <row r="113" spans="2:14" x14ac:dyDescent="0.25">
      <c r="B113" s="54" t="s">
        <v>121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</row>
    <row r="114" spans="2:14" x14ac:dyDescent="0.25">
      <c r="B114" s="37" t="s">
        <v>122</v>
      </c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</row>
    <row r="115" spans="2:14" x14ac:dyDescent="0.25">
      <c r="B115" s="39" t="s">
        <v>123</v>
      </c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</row>
    <row r="118" spans="2:14" x14ac:dyDescent="0.25">
      <c r="B118" s="62" t="s">
        <v>128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</row>
    <row r="119" spans="2:14" x14ac:dyDescent="0.25">
      <c r="B119" s="27" t="s">
        <v>129</v>
      </c>
      <c r="C119" s="28"/>
      <c r="D119" s="28"/>
      <c r="E119" s="28"/>
      <c r="F119" s="28"/>
      <c r="G119" s="28"/>
      <c r="H119" s="28"/>
      <c r="I119" s="28"/>
      <c r="J119" s="29">
        <f>COUNTIF(A9:A42,1)</f>
        <v>31</v>
      </c>
      <c r="K119" s="29"/>
      <c r="L119" s="29"/>
      <c r="M119" s="29"/>
      <c r="N119" s="29"/>
    </row>
    <row r="120" spans="2:14" x14ac:dyDescent="0.25">
      <c r="B120" s="27" t="s">
        <v>130</v>
      </c>
      <c r="C120" s="28"/>
      <c r="D120" s="28"/>
      <c r="E120" s="28"/>
      <c r="F120" s="28"/>
      <c r="G120" s="28"/>
      <c r="H120" s="28"/>
      <c r="I120" s="28"/>
      <c r="J120" s="29">
        <f>COUNTIF(A9:A42,3)</f>
        <v>3</v>
      </c>
      <c r="K120" s="29"/>
      <c r="L120" s="29"/>
      <c r="M120" s="29"/>
      <c r="N120" s="29"/>
    </row>
    <row r="121" spans="2:14" x14ac:dyDescent="0.25"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</row>
    <row r="122" spans="2:14" x14ac:dyDescent="0.25">
      <c r="B122" s="27" t="s">
        <v>131</v>
      </c>
      <c r="C122" s="28"/>
      <c r="D122" s="28"/>
      <c r="E122" s="28"/>
      <c r="F122" s="28"/>
      <c r="G122" s="28"/>
      <c r="H122" s="28"/>
      <c r="I122" s="28"/>
      <c r="J122" s="29">
        <f>COUNTIF(A57:A70,1)</f>
        <v>11</v>
      </c>
      <c r="K122" s="29"/>
      <c r="L122" s="29"/>
      <c r="M122" s="29"/>
      <c r="N122" s="29"/>
    </row>
    <row r="123" spans="2:14" x14ac:dyDescent="0.25">
      <c r="B123" s="27" t="s">
        <v>132</v>
      </c>
      <c r="C123" s="28"/>
      <c r="D123" s="28"/>
      <c r="E123" s="28"/>
      <c r="F123" s="28"/>
      <c r="G123" s="28"/>
      <c r="H123" s="28"/>
      <c r="I123" s="28"/>
      <c r="J123" s="29">
        <f>COUNTIF(A57:A70,2)</f>
        <v>1</v>
      </c>
      <c r="K123" s="29"/>
      <c r="L123" s="29"/>
      <c r="M123" s="29"/>
      <c r="N123" s="29"/>
    </row>
    <row r="124" spans="2:14" x14ac:dyDescent="0.25">
      <c r="B124" s="27" t="s">
        <v>133</v>
      </c>
      <c r="C124" s="28"/>
      <c r="D124" s="28"/>
      <c r="E124" s="28"/>
      <c r="F124" s="28"/>
      <c r="G124" s="28"/>
      <c r="H124" s="28"/>
      <c r="I124" s="28"/>
      <c r="J124" s="29">
        <f>COUNTIF(A57:A70,3)</f>
        <v>1</v>
      </c>
      <c r="K124" s="29"/>
      <c r="L124" s="29"/>
      <c r="M124" s="29"/>
      <c r="N124" s="29"/>
    </row>
    <row r="125" spans="2:14" x14ac:dyDescent="0.25">
      <c r="B125" s="27" t="s">
        <v>134</v>
      </c>
      <c r="C125" s="28"/>
      <c r="D125" s="28"/>
      <c r="E125" s="28"/>
      <c r="F125" s="28"/>
      <c r="G125" s="28"/>
      <c r="H125" s="28"/>
      <c r="I125" s="28"/>
      <c r="J125" s="29">
        <f>COUNTIF(A57:A70,4)</f>
        <v>1</v>
      </c>
      <c r="K125" s="29"/>
      <c r="L125" s="29"/>
      <c r="M125" s="29"/>
      <c r="N125" s="29"/>
    </row>
    <row r="126" spans="2:14" x14ac:dyDescent="0.25">
      <c r="B126" s="27"/>
      <c r="C126" s="28"/>
      <c r="D126" s="28"/>
      <c r="E126" s="28"/>
      <c r="F126" s="28"/>
      <c r="G126" s="28"/>
      <c r="H126" s="28"/>
      <c r="I126" s="28"/>
      <c r="J126" s="29"/>
      <c r="K126" s="29"/>
      <c r="L126" s="29"/>
      <c r="M126" s="29"/>
      <c r="N126" s="29"/>
    </row>
    <row r="127" spans="2:14" x14ac:dyDescent="0.25">
      <c r="B127" s="27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</row>
    <row r="128" spans="2:14" x14ac:dyDescent="0.25">
      <c r="B128" s="27" t="s">
        <v>135</v>
      </c>
      <c r="C128" s="28"/>
      <c r="D128" s="28"/>
      <c r="E128" s="28"/>
      <c r="F128" s="28"/>
      <c r="G128" s="28"/>
      <c r="H128" s="28"/>
      <c r="I128" s="28"/>
      <c r="J128" s="29">
        <f>SUM(J119,J122)</f>
        <v>42</v>
      </c>
      <c r="K128" s="29"/>
      <c r="L128" s="29"/>
      <c r="M128" s="29"/>
      <c r="N128" s="29"/>
    </row>
    <row r="129" spans="2:14" x14ac:dyDescent="0.25">
      <c r="B129" s="27" t="s">
        <v>136</v>
      </c>
      <c r="C129" s="28"/>
      <c r="D129" s="28"/>
      <c r="E129" s="28"/>
      <c r="F129" s="28"/>
      <c r="G129" s="28"/>
      <c r="H129" s="28"/>
      <c r="I129" s="28"/>
      <c r="J129" s="29">
        <f>J123</f>
        <v>1</v>
      </c>
      <c r="K129" s="29"/>
      <c r="L129" s="29"/>
      <c r="M129" s="29"/>
      <c r="N129" s="29"/>
    </row>
    <row r="130" spans="2:14" x14ac:dyDescent="0.25">
      <c r="B130" s="27" t="s">
        <v>137</v>
      </c>
      <c r="C130" s="28"/>
      <c r="D130" s="28"/>
      <c r="E130" s="28"/>
      <c r="F130" s="28"/>
      <c r="G130" s="28"/>
      <c r="H130" s="28"/>
      <c r="I130" s="28"/>
      <c r="J130" s="29">
        <f>SUM(J120,J124)</f>
        <v>4</v>
      </c>
      <c r="K130" s="29"/>
      <c r="L130" s="29"/>
      <c r="M130" s="29"/>
      <c r="N130" s="29"/>
    </row>
    <row r="131" spans="2:14" x14ac:dyDescent="0.25">
      <c r="B131" s="27" t="s">
        <v>138</v>
      </c>
      <c r="C131" s="28"/>
      <c r="D131" s="28"/>
      <c r="E131" s="28"/>
      <c r="F131" s="28"/>
      <c r="G131" s="28"/>
      <c r="H131" s="28"/>
      <c r="I131" s="28"/>
      <c r="J131" s="29">
        <f>J125</f>
        <v>1</v>
      </c>
      <c r="K131" s="29"/>
      <c r="L131" s="29"/>
      <c r="M131" s="29"/>
      <c r="N131" s="29"/>
    </row>
    <row r="132" spans="2:14" x14ac:dyDescent="0.25">
      <c r="B132" s="27"/>
      <c r="C132" s="28"/>
      <c r="D132" s="28"/>
      <c r="E132" s="28"/>
      <c r="F132" s="28"/>
      <c r="G132" s="28"/>
      <c r="H132" s="28"/>
      <c r="I132" s="28"/>
      <c r="J132" s="29"/>
      <c r="K132" s="29"/>
      <c r="L132" s="29"/>
      <c r="M132" s="29"/>
      <c r="N132" s="29"/>
    </row>
    <row r="133" spans="2:14" x14ac:dyDescent="0.25">
      <c r="B133" s="27"/>
      <c r="C133" s="28"/>
      <c r="D133" s="28"/>
      <c r="E133" s="28"/>
      <c r="F133" s="28"/>
      <c r="G133" s="28"/>
      <c r="H133" s="28"/>
      <c r="I133" s="28"/>
      <c r="J133" s="29"/>
      <c r="K133" s="29"/>
      <c r="L133" s="29"/>
      <c r="M133" s="29"/>
      <c r="N133" s="29"/>
    </row>
    <row r="134" spans="2:14" x14ac:dyDescent="0.25">
      <c r="B134" s="27" t="s">
        <v>155</v>
      </c>
      <c r="C134" s="28"/>
      <c r="D134" s="28"/>
      <c r="E134" s="28"/>
      <c r="F134" s="28"/>
      <c r="G134" s="28"/>
      <c r="H134" s="28"/>
      <c r="I134" s="28"/>
      <c r="J134" s="36">
        <f>COUNTA(G8:CI8)</f>
        <v>44</v>
      </c>
      <c r="K134" s="36"/>
      <c r="L134" s="36"/>
      <c r="M134" s="36"/>
      <c r="N134" s="36"/>
    </row>
    <row r="135" spans="2:14" x14ac:dyDescent="0.25">
      <c r="B135" s="27" t="s">
        <v>156</v>
      </c>
      <c r="C135" s="28"/>
      <c r="D135" s="28"/>
      <c r="E135" s="28"/>
      <c r="F135" s="28"/>
      <c r="G135" s="28"/>
      <c r="H135" s="28"/>
      <c r="I135" s="28"/>
      <c r="J135" s="29">
        <f>J134-COUNTIF(G44:AX44,0)</f>
        <v>37</v>
      </c>
      <c r="K135" s="29"/>
      <c r="L135" s="29"/>
      <c r="M135" s="29"/>
      <c r="N135" s="29"/>
    </row>
    <row r="136" spans="2:14" x14ac:dyDescent="0.25">
      <c r="B136" s="27" t="s">
        <v>157</v>
      </c>
      <c r="C136" s="28"/>
      <c r="D136" s="28"/>
      <c r="E136" s="28"/>
      <c r="F136" s="28"/>
      <c r="G136" s="28"/>
      <c r="H136" s="28"/>
      <c r="I136" s="28"/>
      <c r="J136" s="29">
        <f>J134-COUNTIF(G72:AX72,0)</f>
        <v>22</v>
      </c>
      <c r="K136" s="29"/>
      <c r="L136" s="29"/>
      <c r="M136" s="29"/>
      <c r="N136" s="29"/>
    </row>
    <row r="137" spans="2:14" x14ac:dyDescent="0.25">
      <c r="B137" s="27"/>
      <c r="C137" s="28"/>
      <c r="D137" s="28"/>
      <c r="E137" s="28"/>
      <c r="F137" s="28"/>
      <c r="G137" s="28"/>
      <c r="H137" s="28"/>
      <c r="I137" s="28"/>
      <c r="J137" s="29"/>
      <c r="K137" s="29"/>
      <c r="L137" s="29"/>
      <c r="M137" s="29"/>
      <c r="N137" s="29"/>
    </row>
    <row r="138" spans="2:14" x14ac:dyDescent="0.25">
      <c r="B138" s="27"/>
      <c r="C138" s="28"/>
      <c r="D138" s="28"/>
      <c r="E138" s="28"/>
      <c r="F138" s="28"/>
      <c r="G138" s="28"/>
      <c r="H138" s="28"/>
      <c r="I138" s="28"/>
      <c r="J138" s="29"/>
      <c r="K138" s="29"/>
      <c r="L138" s="29"/>
      <c r="M138" s="29"/>
      <c r="N138" s="29"/>
    </row>
    <row r="139" spans="2:14" x14ac:dyDescent="0.25">
      <c r="B139" s="27" t="s">
        <v>158</v>
      </c>
      <c r="C139" s="28"/>
      <c r="D139" s="28"/>
      <c r="E139" s="28"/>
      <c r="F139" s="28"/>
      <c r="G139" s="28"/>
      <c r="H139" s="28"/>
      <c r="I139" s="28"/>
      <c r="J139" s="29">
        <v>24</v>
      </c>
      <c r="K139" s="29"/>
      <c r="L139" s="29"/>
      <c r="M139" s="29"/>
      <c r="N139" s="29"/>
    </row>
    <row r="140" spans="2:14" x14ac:dyDescent="0.25">
      <c r="B140" s="27" t="s">
        <v>159</v>
      </c>
      <c r="C140" s="28"/>
      <c r="D140" s="28"/>
      <c r="E140" s="28"/>
      <c r="F140" s="28"/>
      <c r="G140" s="28"/>
      <c r="H140" s="28"/>
      <c r="I140" s="28"/>
      <c r="J140" s="29">
        <v>20</v>
      </c>
      <c r="K140" s="29"/>
      <c r="L140" s="29"/>
      <c r="M140" s="29"/>
      <c r="N140" s="29"/>
    </row>
    <row r="141" spans="2:14" x14ac:dyDescent="0.25">
      <c r="B141" s="27"/>
      <c r="C141" s="28"/>
      <c r="D141" s="28"/>
      <c r="E141" s="28"/>
      <c r="F141" s="28"/>
      <c r="G141" s="28"/>
      <c r="H141" s="28"/>
      <c r="I141" s="28"/>
      <c r="J141" s="29"/>
      <c r="K141" s="29"/>
      <c r="L141" s="29"/>
      <c r="M141" s="29"/>
      <c r="N141" s="29"/>
    </row>
    <row r="142" spans="2:14" x14ac:dyDescent="0.25">
      <c r="B142" s="27" t="s">
        <v>160</v>
      </c>
      <c r="C142" s="28"/>
      <c r="D142" s="28"/>
      <c r="E142" s="28"/>
      <c r="F142" s="28"/>
      <c r="G142" s="28"/>
      <c r="H142" s="28"/>
      <c r="I142" s="28"/>
      <c r="J142" s="29">
        <v>16</v>
      </c>
      <c r="K142" s="29"/>
      <c r="L142" s="29"/>
      <c r="M142" s="29"/>
      <c r="N142" s="29"/>
    </row>
    <row r="143" spans="2:14" x14ac:dyDescent="0.25">
      <c r="B143" s="27" t="s">
        <v>161</v>
      </c>
      <c r="C143" s="28"/>
      <c r="D143" s="28"/>
      <c r="E143" s="28"/>
      <c r="F143" s="28"/>
      <c r="G143" s="28"/>
      <c r="H143" s="28"/>
      <c r="I143" s="28"/>
      <c r="J143" s="29" t="s">
        <v>164</v>
      </c>
      <c r="K143" s="29"/>
      <c r="L143" s="29"/>
      <c r="M143" s="29"/>
      <c r="N143" s="29"/>
    </row>
    <row r="144" spans="2:14" x14ac:dyDescent="0.25">
      <c r="B144" s="27" t="s">
        <v>162</v>
      </c>
      <c r="C144" s="28"/>
      <c r="D144" s="28"/>
      <c r="E144" s="28"/>
      <c r="F144" s="28"/>
      <c r="G144" s="28"/>
      <c r="H144" s="28"/>
      <c r="I144" s="28"/>
      <c r="J144" s="29">
        <v>10</v>
      </c>
      <c r="K144" s="29"/>
      <c r="L144" s="29"/>
      <c r="M144" s="29"/>
      <c r="N144" s="29"/>
    </row>
    <row r="145" spans="2:14" x14ac:dyDescent="0.25">
      <c r="B145" s="27" t="s">
        <v>163</v>
      </c>
      <c r="C145" s="28"/>
      <c r="D145" s="28"/>
      <c r="E145" s="28"/>
      <c r="F145" s="28"/>
      <c r="G145" s="28"/>
      <c r="H145" s="28"/>
      <c r="I145" s="28"/>
      <c r="J145" s="29">
        <v>2</v>
      </c>
      <c r="K145" s="29"/>
      <c r="L145" s="29"/>
      <c r="M145" s="29"/>
      <c r="N145" s="29"/>
    </row>
    <row r="146" spans="2:14" x14ac:dyDescent="0.25">
      <c r="B146" s="27"/>
      <c r="C146" s="28"/>
      <c r="D146" s="28"/>
      <c r="E146" s="28"/>
      <c r="F146" s="28"/>
      <c r="G146" s="28"/>
      <c r="H146" s="28"/>
      <c r="I146" s="28"/>
      <c r="J146" s="29"/>
      <c r="K146" s="29"/>
      <c r="L146" s="29"/>
      <c r="M146" s="29"/>
      <c r="N146" s="29"/>
    </row>
    <row r="147" spans="2:14" x14ac:dyDescent="0.25">
      <c r="B147" s="27"/>
      <c r="C147" s="28"/>
      <c r="D147" s="28"/>
      <c r="E147" s="28"/>
      <c r="F147" s="28"/>
      <c r="G147" s="28"/>
      <c r="H147" s="28"/>
      <c r="I147" s="28"/>
      <c r="J147" s="29"/>
      <c r="K147" s="29"/>
      <c r="L147" s="29"/>
      <c r="M147" s="29"/>
      <c r="N147" s="29"/>
    </row>
    <row r="148" spans="2:14" x14ac:dyDescent="0.25">
      <c r="G148" s="21"/>
    </row>
  </sheetData>
  <mergeCells count="148">
    <mergeCell ref="G1:L3"/>
    <mergeCell ref="B43:F43"/>
    <mergeCell ref="B44:F44"/>
    <mergeCell ref="B31:F31"/>
    <mergeCell ref="B9:F9"/>
    <mergeCell ref="B10:F10"/>
    <mergeCell ref="B46:F46"/>
    <mergeCell ref="B45:F45"/>
    <mergeCell ref="B56:F56"/>
    <mergeCell ref="B18:F18"/>
    <mergeCell ref="B19:F19"/>
    <mergeCell ref="B21:F21"/>
    <mergeCell ref="B22:F22"/>
    <mergeCell ref="B23:F23"/>
    <mergeCell ref="B24:F24"/>
    <mergeCell ref="B15:F15"/>
    <mergeCell ref="B8:F8"/>
    <mergeCell ref="B17:F17"/>
    <mergeCell ref="B11:F11"/>
    <mergeCell ref="B20:F20"/>
    <mergeCell ref="B34:F34"/>
    <mergeCell ref="B12:F12"/>
    <mergeCell ref="B35:F35"/>
    <mergeCell ref="B118:N118"/>
    <mergeCell ref="B119:I119"/>
    <mergeCell ref="J119:N119"/>
    <mergeCell ref="B120:I120"/>
    <mergeCell ref="J120:N120"/>
    <mergeCell ref="B13:F13"/>
    <mergeCell ref="B14:F14"/>
    <mergeCell ref="B42:F42"/>
    <mergeCell ref="B40:F40"/>
    <mergeCell ref="B41:F41"/>
    <mergeCell ref="B32:F32"/>
    <mergeCell ref="B33:F33"/>
    <mergeCell ref="B36:F36"/>
    <mergeCell ref="B37:F37"/>
    <mergeCell ref="B38:F38"/>
    <mergeCell ref="B39:F39"/>
    <mergeCell ref="B26:F26"/>
    <mergeCell ref="B27:F27"/>
    <mergeCell ref="B28:F28"/>
    <mergeCell ref="B29:F29"/>
    <mergeCell ref="B30:F30"/>
    <mergeCell ref="B71:F71"/>
    <mergeCell ref="B25:F25"/>
    <mergeCell ref="B16:F16"/>
    <mergeCell ref="B72:F72"/>
    <mergeCell ref="B73:F73"/>
    <mergeCell ref="B74:F74"/>
    <mergeCell ref="B89:F89"/>
    <mergeCell ref="B90:F90"/>
    <mergeCell ref="B91:F91"/>
    <mergeCell ref="B92:F92"/>
    <mergeCell ref="B57:F57"/>
    <mergeCell ref="B59:F59"/>
    <mergeCell ref="B114:N114"/>
    <mergeCell ref="B115:N115"/>
    <mergeCell ref="B47:F47"/>
    <mergeCell ref="B48:F48"/>
    <mergeCell ref="B49:F49"/>
    <mergeCell ref="B50:F50"/>
    <mergeCell ref="B58:F58"/>
    <mergeCell ref="B60:F60"/>
    <mergeCell ref="B62:F62"/>
    <mergeCell ref="B63:F63"/>
    <mergeCell ref="B64:F64"/>
    <mergeCell ref="B65:F65"/>
    <mergeCell ref="B66:F66"/>
    <mergeCell ref="B67:F67"/>
    <mergeCell ref="B61:F61"/>
    <mergeCell ref="B68:F68"/>
    <mergeCell ref="B69:F69"/>
    <mergeCell ref="B70:F70"/>
    <mergeCell ref="B108:N108"/>
    <mergeCell ref="B109:N109"/>
    <mergeCell ref="B110:N110"/>
    <mergeCell ref="B111:N111"/>
    <mergeCell ref="B112:N112"/>
    <mergeCell ref="B113:N113"/>
    <mergeCell ref="B137:I137"/>
    <mergeCell ref="J137:N137"/>
    <mergeCell ref="B138:I138"/>
    <mergeCell ref="J138:N138"/>
    <mergeCell ref="B139:I139"/>
    <mergeCell ref="J139:N139"/>
    <mergeCell ref="B121:N121"/>
    <mergeCell ref="B122:I122"/>
    <mergeCell ref="J122:N122"/>
    <mergeCell ref="B123:I123"/>
    <mergeCell ref="J123:N123"/>
    <mergeCell ref="B124:I124"/>
    <mergeCell ref="J124:N124"/>
    <mergeCell ref="B125:I125"/>
    <mergeCell ref="J125:N125"/>
    <mergeCell ref="B126:I126"/>
    <mergeCell ref="J126:N126"/>
    <mergeCell ref="B127:N127"/>
    <mergeCell ref="B128:I128"/>
    <mergeCell ref="J128:N128"/>
    <mergeCell ref="B129:I129"/>
    <mergeCell ref="J129:N129"/>
    <mergeCell ref="B130:I130"/>
    <mergeCell ref="J130:N130"/>
    <mergeCell ref="B132:I132"/>
    <mergeCell ref="J132:N132"/>
    <mergeCell ref="B133:I133"/>
    <mergeCell ref="J133:N133"/>
    <mergeCell ref="B134:I134"/>
    <mergeCell ref="J134:N134"/>
    <mergeCell ref="B135:I135"/>
    <mergeCell ref="J135:N135"/>
    <mergeCell ref="B136:I136"/>
    <mergeCell ref="J136:N136"/>
    <mergeCell ref="B145:I145"/>
    <mergeCell ref="J145:N145"/>
    <mergeCell ref="B146:I146"/>
    <mergeCell ref="J146:N146"/>
    <mergeCell ref="B147:I147"/>
    <mergeCell ref="J147:N147"/>
    <mergeCell ref="B76:F76"/>
    <mergeCell ref="B77:F77"/>
    <mergeCell ref="B78:F78"/>
    <mergeCell ref="B79:F79"/>
    <mergeCell ref="B80:F80"/>
    <mergeCell ref="B81:F81"/>
    <mergeCell ref="B82:F82"/>
    <mergeCell ref="B83:F83"/>
    <mergeCell ref="B95:F95"/>
    <mergeCell ref="B96:F96"/>
    <mergeCell ref="B97:F97"/>
    <mergeCell ref="B98:F98"/>
    <mergeCell ref="B99:F99"/>
    <mergeCell ref="B100:F100"/>
    <mergeCell ref="B101:F101"/>
    <mergeCell ref="B102:F102"/>
    <mergeCell ref="B131:I131"/>
    <mergeCell ref="J131:N131"/>
    <mergeCell ref="B140:I140"/>
    <mergeCell ref="J140:N140"/>
    <mergeCell ref="B141:I141"/>
    <mergeCell ref="J141:N141"/>
    <mergeCell ref="B142:I142"/>
    <mergeCell ref="J142:N142"/>
    <mergeCell ref="B143:I143"/>
    <mergeCell ref="J143:N143"/>
    <mergeCell ref="B144:I144"/>
    <mergeCell ref="J144:N144"/>
  </mergeCells>
  <conditionalFormatting sqref="AY47:CA50 G47:AR50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Y76:CH83 G76:AR83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Y95:CH102 G95:AR102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S51:AS55 AS46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S44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S72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S74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S90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S92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S47:AS50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S76:AS83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S95:AS102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T51:AT55 AT46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T44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T72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T74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T90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T92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T47:AT50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T76:AT83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T95:AT102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U51:AU55 AU46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U44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U72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U74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U90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U92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U47:AU50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U76:AU83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U95:AU102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V51:AV55 AV46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V44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V72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V74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V90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V92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V47:AV50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V76:AV83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V95:AV102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W51:AW55 AW46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W44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W72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W74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W90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W92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W47:AW50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W76:AW83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W95:AW102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X51:AX55 AX4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X44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X72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X74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X90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X92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X47:AX5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X76:AX8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X95:AX10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46:AR46 G51:AR55">
    <cfRule type="colorScale" priority="6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44:AR44">
    <cfRule type="colorScale" priority="6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72:AR72">
    <cfRule type="colorScale" priority="6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74:AR74">
    <cfRule type="colorScale" priority="6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90:AR90">
    <cfRule type="colorScale" priority="6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92:AR92">
    <cfRule type="colorScale" priority="6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2017-01-27T16:43:13Z</dcterms:modified>
</cp:coreProperties>
</file>